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B2138748-F9A7-4664-9DCF-3BAE296E2B99}"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10" l="1"/>
  <c r="B9" i="10"/>
  <c r="K15" i="7"/>
  <c r="I11" i="7"/>
  <c r="I12" i="7"/>
  <c r="I13" i="7"/>
  <c r="K16" i="7"/>
  <c r="D11" i="8"/>
  <c r="K14" i="7"/>
  <c r="K17" i="7"/>
  <c r="B10" i="10"/>
  <c r="B7" i="10"/>
  <c r="A1" i="10"/>
  <c r="E10" i="6"/>
  <c r="Q10" i="6" s="1"/>
  <c r="K8" i="7"/>
  <c r="I2" i="11"/>
  <c r="L2" i="11" s="1"/>
  <c r="I3" i="11"/>
  <c r="I4" i="11"/>
  <c r="I5" i="11"/>
  <c r="I6" i="11"/>
  <c r="I7" i="11"/>
  <c r="I8" i="11"/>
  <c r="I9" i="11"/>
  <c r="I10" i="11"/>
  <c r="K10" i="11" s="1"/>
  <c r="I11" i="11"/>
  <c r="I12" i="11"/>
  <c r="I13" i="11"/>
  <c r="I14" i="11"/>
  <c r="I15" i="11"/>
  <c r="I16" i="11"/>
  <c r="I17" i="11"/>
  <c r="I18" i="11"/>
  <c r="K18" i="11" s="1"/>
  <c r="I19" i="11"/>
  <c r="I20" i="11"/>
  <c r="I21" i="11"/>
  <c r="I22" i="11"/>
  <c r="K22" i="11" s="1"/>
  <c r="L22" i="11" s="1"/>
  <c r="I23" i="11"/>
  <c r="I24" i="11"/>
  <c r="K24" i="11" s="1"/>
  <c r="I25" i="11"/>
  <c r="I26" i="11"/>
  <c r="K26" i="11" s="1"/>
  <c r="I27" i="11"/>
  <c r="L27" i="11"/>
  <c r="I28" i="11"/>
  <c r="I29" i="11"/>
  <c r="L29" i="11" s="1"/>
  <c r="I30" i="11"/>
  <c r="L30" i="11"/>
  <c r="I31" i="11"/>
  <c r="I32" i="11"/>
  <c r="J32" i="11" s="1"/>
  <c r="I33" i="11"/>
  <c r="I34" i="11"/>
  <c r="I35" i="11"/>
  <c r="I36" i="11"/>
  <c r="I37" i="11"/>
  <c r="I38" i="11"/>
  <c r="J38" i="11" s="1"/>
  <c r="I39" i="11"/>
  <c r="I40" i="11"/>
  <c r="L40" i="11" s="1"/>
  <c r="I41" i="11"/>
  <c r="I42" i="11"/>
  <c r="I43" i="11"/>
  <c r="I44" i="11"/>
  <c r="I45" i="11"/>
  <c r="I46" i="11"/>
  <c r="I47" i="11"/>
  <c r="I48" i="11"/>
  <c r="J48" i="11" s="1"/>
  <c r="I49" i="11"/>
  <c r="I50" i="11"/>
  <c r="I51" i="11"/>
  <c r="I52" i="11"/>
  <c r="I53" i="11"/>
  <c r="I54" i="11"/>
  <c r="I55" i="11"/>
  <c r="I56" i="11"/>
  <c r="J56" i="11" s="1"/>
  <c r="I57" i="11"/>
  <c r="I58" i="11"/>
  <c r="I59" i="11"/>
  <c r="I60" i="11"/>
  <c r="I61" i="11"/>
  <c r="I62" i="11"/>
  <c r="J62" i="11" s="1"/>
  <c r="L62" i="11" s="1"/>
  <c r="I63" i="11"/>
  <c r="I64" i="11"/>
  <c r="J64" i="11" s="1"/>
  <c r="I65" i="11"/>
  <c r="I66" i="11"/>
  <c r="I67" i="11"/>
  <c r="I68" i="11"/>
  <c r="I69" i="11"/>
  <c r="I70" i="11"/>
  <c r="I71" i="11"/>
  <c r="I72" i="11"/>
  <c r="K72" i="11" s="1"/>
  <c r="I73" i="11"/>
  <c r="I74" i="11"/>
  <c r="I75" i="11"/>
  <c r="I76" i="11"/>
  <c r="I77" i="11"/>
  <c r="I78" i="11"/>
  <c r="I79" i="11"/>
  <c r="I80" i="11"/>
  <c r="J80" i="11" s="1"/>
  <c r="I81" i="11"/>
  <c r="I82" i="11"/>
  <c r="I83" i="11"/>
  <c r="I84" i="11"/>
  <c r="J84" i="11" s="1"/>
  <c r="I85" i="11"/>
  <c r="I86" i="11"/>
  <c r="J86" i="11" s="1"/>
  <c r="I87" i="11"/>
  <c r="I88" i="11"/>
  <c r="I89" i="11"/>
  <c r="I90" i="11"/>
  <c r="I91" i="11"/>
  <c r="I92" i="11"/>
  <c r="J92" i="11" s="1"/>
  <c r="I93" i="11"/>
  <c r="J93" i="11" s="1"/>
  <c r="L93" i="11" s="1"/>
  <c r="I94" i="11"/>
  <c r="I95" i="11"/>
  <c r="I96" i="11"/>
  <c r="I97" i="11"/>
  <c r="I98" i="11"/>
  <c r="I99" i="11"/>
  <c r="I100" i="11"/>
  <c r="I101" i="11"/>
  <c r="I102" i="11"/>
  <c r="I103" i="11"/>
  <c r="I104" i="11"/>
  <c r="J104" i="11" s="1"/>
  <c r="I105" i="11"/>
  <c r="I106" i="11"/>
  <c r="I107" i="11"/>
  <c r="I108" i="11"/>
  <c r="I109" i="11"/>
  <c r="I110" i="11"/>
  <c r="J110" i="11" s="1"/>
  <c r="I111" i="11"/>
  <c r="I112" i="11"/>
  <c r="I113" i="11"/>
  <c r="I114" i="11"/>
  <c r="I115" i="11"/>
  <c r="I116" i="11"/>
  <c r="I117" i="11"/>
  <c r="I118" i="11"/>
  <c r="J118" i="11" s="1"/>
  <c r="I119" i="11"/>
  <c r="I120" i="11"/>
  <c r="J120" i="11" s="1"/>
  <c r="I121" i="11"/>
  <c r="I122" i="11"/>
  <c r="I123" i="11"/>
  <c r="I124" i="11"/>
  <c r="I125" i="11"/>
  <c r="J125" i="11" s="1"/>
  <c r="L125" i="11" s="1"/>
  <c r="I126" i="11"/>
  <c r="J126" i="11" s="1"/>
  <c r="I127" i="11"/>
  <c r="I128" i="11"/>
  <c r="J128" i="11" s="1"/>
  <c r="I129" i="11"/>
  <c r="I130" i="11"/>
  <c r="I131" i="11"/>
  <c r="I132" i="11"/>
  <c r="J132" i="11" s="1"/>
  <c r="I133" i="11"/>
  <c r="J133" i="11" s="1"/>
  <c r="I134" i="11"/>
  <c r="I135" i="11"/>
  <c r="I136" i="11"/>
  <c r="I137" i="11"/>
  <c r="I138" i="11"/>
  <c r="I139" i="11"/>
  <c r="I140" i="11"/>
  <c r="J140" i="11" s="1"/>
  <c r="I141" i="11"/>
  <c r="I142" i="11"/>
  <c r="J142" i="11" s="1"/>
  <c r="I143" i="11"/>
  <c r="I144" i="11"/>
  <c r="J144" i="11" s="1"/>
  <c r="L144" i="11" s="1"/>
  <c r="I145" i="11"/>
  <c r="I146" i="11"/>
  <c r="I147" i="11"/>
  <c r="I148" i="11"/>
  <c r="J148" i="11" s="1"/>
  <c r="L148" i="11" s="1"/>
  <c r="I149" i="11"/>
  <c r="I150" i="11"/>
  <c r="J150" i="11" s="1"/>
  <c r="L150" i="11" s="1"/>
  <c r="I151" i="11"/>
  <c r="I152" i="11"/>
  <c r="I153" i="11"/>
  <c r="I154" i="11"/>
  <c r="I155" i="11"/>
  <c r="I156" i="11"/>
  <c r="I157" i="11"/>
  <c r="I158" i="11"/>
  <c r="I159" i="11"/>
  <c r="I160" i="11"/>
  <c r="I161" i="11"/>
  <c r="I162" i="11"/>
  <c r="I163" i="11"/>
  <c r="I164" i="11"/>
  <c r="J164" i="11" s="1"/>
  <c r="I165" i="11"/>
  <c r="I166" i="11"/>
  <c r="J166" i="11" s="1"/>
  <c r="I167" i="11"/>
  <c r="I168" i="11"/>
  <c r="I169" i="11"/>
  <c r="I170" i="11"/>
  <c r="I171" i="11"/>
  <c r="I172" i="11"/>
  <c r="J172" i="11" s="1"/>
  <c r="I173" i="11"/>
  <c r="I174" i="11"/>
  <c r="I175" i="11"/>
  <c r="I176" i="11"/>
  <c r="J176" i="11" s="1"/>
  <c r="I177" i="11"/>
  <c r="I178" i="11"/>
  <c r="I179" i="11"/>
  <c r="I180" i="11"/>
  <c r="J180" i="11" s="1"/>
  <c r="I181" i="11"/>
  <c r="J181" i="11" s="1"/>
  <c r="L181" i="11" s="1"/>
  <c r="I182" i="11"/>
  <c r="J182" i="11" s="1"/>
  <c r="I183" i="11"/>
  <c r="I184" i="11"/>
  <c r="I185" i="11"/>
  <c r="I186" i="11"/>
  <c r="I187" i="11"/>
  <c r="I188" i="11"/>
  <c r="I189" i="11"/>
  <c r="I190" i="11"/>
  <c r="J190" i="11" s="1"/>
  <c r="L190" i="11" s="1"/>
  <c r="I191" i="11"/>
  <c r="I192" i="11"/>
  <c r="I193" i="11"/>
  <c r="I194" i="11"/>
  <c r="I195" i="11"/>
  <c r="I196" i="11"/>
  <c r="I197" i="11"/>
  <c r="I198" i="11"/>
  <c r="I199" i="11"/>
  <c r="I200" i="11"/>
  <c r="I201" i="11"/>
  <c r="I202" i="11"/>
  <c r="I203" i="11"/>
  <c r="I204" i="11"/>
  <c r="J204" i="11" s="1"/>
  <c r="I205" i="11"/>
  <c r="I206" i="11"/>
  <c r="I207" i="11"/>
  <c r="I208" i="11"/>
  <c r="I209" i="11"/>
  <c r="I210" i="11"/>
  <c r="I211" i="11"/>
  <c r="I212" i="11"/>
  <c r="I213" i="11"/>
  <c r="I214" i="11"/>
  <c r="J214" i="11" s="1"/>
  <c r="L214" i="11" s="1"/>
  <c r="I215" i="11"/>
  <c r="I216" i="11"/>
  <c r="I217" i="11"/>
  <c r="I218" i="11"/>
  <c r="I219" i="11"/>
  <c r="I220" i="11"/>
  <c r="I221" i="11"/>
  <c r="I222" i="11"/>
  <c r="J222" i="11" s="1"/>
  <c r="I223" i="11"/>
  <c r="I224" i="11"/>
  <c r="I225" i="11"/>
  <c r="I226" i="11"/>
  <c r="I227" i="11"/>
  <c r="I228" i="11"/>
  <c r="J228" i="11" s="1"/>
  <c r="L228" i="11" s="1"/>
  <c r="I229" i="11"/>
  <c r="I230" i="11"/>
  <c r="I231" i="11"/>
  <c r="I232" i="11"/>
  <c r="I233" i="11"/>
  <c r="I234" i="11"/>
  <c r="I235" i="11"/>
  <c r="I236" i="11"/>
  <c r="J236" i="11" s="1"/>
  <c r="L236" i="11" s="1"/>
  <c r="I237" i="11"/>
  <c r="L237" i="11"/>
  <c r="I238" i="11"/>
  <c r="I239" i="11"/>
  <c r="I240" i="11"/>
  <c r="I241" i="11"/>
  <c r="I242" i="11"/>
  <c r="I243" i="11"/>
  <c r="J243" i="11" s="1"/>
  <c r="I244" i="11"/>
  <c r="J244" i="11" s="1"/>
  <c r="I245" i="11"/>
  <c r="J245" i="11" s="1"/>
  <c r="I246" i="11"/>
  <c r="I247" i="11"/>
  <c r="J247" i="11" s="1"/>
  <c r="I248" i="11"/>
  <c r="I249" i="11"/>
  <c r="I250" i="11"/>
  <c r="I251" i="11"/>
  <c r="I252" i="11"/>
  <c r="J252" i="11" s="1"/>
  <c r="L252" i="11" s="1"/>
  <c r="I253" i="11"/>
  <c r="J253" i="11" s="1"/>
  <c r="I254" i="11"/>
  <c r="I255" i="11"/>
  <c r="I256" i="11"/>
  <c r="I257" i="11"/>
  <c r="I258" i="11"/>
  <c r="I259" i="11"/>
  <c r="J259" i="11" s="1"/>
  <c r="I260" i="11"/>
  <c r="J260" i="11" s="1"/>
  <c r="I261" i="11"/>
  <c r="I262" i="11"/>
  <c r="I263" i="11"/>
  <c r="I264" i="11"/>
  <c r="I265" i="11"/>
  <c r="I266" i="11"/>
  <c r="I267" i="11"/>
  <c r="L267" i="11" s="1"/>
  <c r="I268" i="11"/>
  <c r="J268" i="11" s="1"/>
  <c r="I269" i="11"/>
  <c r="J269" i="11" s="1"/>
  <c r="I270" i="11"/>
  <c r="I271" i="11"/>
  <c r="I272" i="11"/>
  <c r="I273" i="11"/>
  <c r="I274" i="11"/>
  <c r="I275" i="11"/>
  <c r="J275" i="11" s="1"/>
  <c r="I276" i="11"/>
  <c r="J276" i="11" s="1"/>
  <c r="I277" i="11"/>
  <c r="I278" i="11"/>
  <c r="I279" i="11"/>
  <c r="I280" i="11"/>
  <c r="I281" i="11"/>
  <c r="I282" i="11"/>
  <c r="I283" i="11"/>
  <c r="I284" i="11"/>
  <c r="L284" i="11"/>
  <c r="I285" i="11"/>
  <c r="I286" i="11"/>
  <c r="I287" i="11"/>
  <c r="I288" i="11"/>
  <c r="I289" i="11"/>
  <c r="I290" i="11"/>
  <c r="I291" i="11"/>
  <c r="I292" i="11"/>
  <c r="L292" i="11" s="1"/>
  <c r="I293" i="11"/>
  <c r="I294" i="11"/>
  <c r="I295" i="11"/>
  <c r="I296" i="11"/>
  <c r="I297" i="11"/>
  <c r="I298" i="11"/>
  <c r="I299" i="11"/>
  <c r="J299" i="11" s="1"/>
  <c r="I300" i="11"/>
  <c r="I301" i="11"/>
  <c r="I302" i="11"/>
  <c r="I303" i="11"/>
  <c r="I304" i="11"/>
  <c r="I305" i="11"/>
  <c r="I306" i="11"/>
  <c r="I307" i="11"/>
  <c r="J307" i="11" s="1"/>
  <c r="I308" i="11"/>
  <c r="I309" i="11"/>
  <c r="L309" i="11" s="1"/>
  <c r="I310" i="11"/>
  <c r="I311" i="11"/>
  <c r="I312" i="11"/>
  <c r="I313" i="11"/>
  <c r="I314" i="11"/>
  <c r="J314" i="11" s="1"/>
  <c r="I315" i="11"/>
  <c r="I316" i="11"/>
  <c r="J316" i="11" s="1"/>
  <c r="L316" i="11" s="1"/>
  <c r="I317" i="11"/>
  <c r="I318" i="11"/>
  <c r="J318" i="11" s="1"/>
  <c r="I319" i="11"/>
  <c r="I320" i="11"/>
  <c r="I321" i="11"/>
  <c r="I322" i="11"/>
  <c r="J322" i="11" s="1"/>
  <c r="I323" i="11"/>
  <c r="I324" i="11"/>
  <c r="J324" i="11" s="1"/>
  <c r="I325" i="11"/>
  <c r="I326" i="11"/>
  <c r="I327" i="11"/>
  <c r="I328" i="11"/>
  <c r="I329" i="11"/>
  <c r="I330" i="11"/>
  <c r="I331" i="11"/>
  <c r="I332" i="11"/>
  <c r="I333" i="11"/>
  <c r="I334" i="11"/>
  <c r="J334" i="11" s="1"/>
  <c r="I335" i="11"/>
  <c r="I336" i="11"/>
  <c r="I337" i="11"/>
  <c r="I338" i="11"/>
  <c r="I339" i="11"/>
  <c r="J339" i="11" s="1"/>
  <c r="I340" i="11"/>
  <c r="J340" i="11" s="1"/>
  <c r="I341" i="11"/>
  <c r="I342" i="11"/>
  <c r="I343" i="11"/>
  <c r="I344" i="11"/>
  <c r="I345" i="11"/>
  <c r="I346" i="11"/>
  <c r="J346" i="11" s="1"/>
  <c r="I347" i="11"/>
  <c r="I348" i="11"/>
  <c r="I349" i="11"/>
  <c r="I350" i="11"/>
  <c r="I351" i="11"/>
  <c r="I352" i="11"/>
  <c r="I353" i="11"/>
  <c r="I354" i="11"/>
  <c r="J354" i="11" s="1"/>
  <c r="I355" i="11"/>
  <c r="L355" i="11" s="1"/>
  <c r="I356" i="11"/>
  <c r="J356" i="11" s="1"/>
  <c r="L356" i="11" s="1"/>
  <c r="I357" i="11"/>
  <c r="I358" i="11"/>
  <c r="I359" i="11"/>
  <c r="I360" i="11"/>
  <c r="I361" i="11"/>
  <c r="I362" i="11"/>
  <c r="I363" i="11"/>
  <c r="I364" i="11"/>
  <c r="J364" i="11" s="1"/>
  <c r="L364" i="11" s="1"/>
  <c r="I365" i="11"/>
  <c r="I366" i="11"/>
  <c r="I367" i="11"/>
  <c r="I368" i="11"/>
  <c r="I369" i="11"/>
  <c r="I370" i="11"/>
  <c r="I371" i="11"/>
  <c r="J371" i="11" s="1"/>
  <c r="I372" i="11"/>
  <c r="J372" i="11" s="1"/>
  <c r="I373" i="11"/>
  <c r="I374" i="11"/>
  <c r="J374" i="11" s="1"/>
  <c r="I375" i="11"/>
  <c r="I376" i="11"/>
  <c r="I377" i="11"/>
  <c r="I378" i="11"/>
  <c r="J378" i="11" s="1"/>
  <c r="I379" i="11"/>
  <c r="I380" i="11"/>
  <c r="J380" i="11" s="1"/>
  <c r="I381" i="11"/>
  <c r="I382" i="11"/>
  <c r="I383" i="11"/>
  <c r="I384" i="11"/>
  <c r="I385" i="11"/>
  <c r="I386" i="11"/>
  <c r="J386" i="11" s="1"/>
  <c r="L386" i="11" s="1"/>
  <c r="I387" i="11"/>
  <c r="J387" i="11" s="1"/>
  <c r="I388" i="11"/>
  <c r="I389" i="11"/>
  <c r="I390" i="11"/>
  <c r="I391" i="11"/>
  <c r="I392" i="11"/>
  <c r="I393" i="11"/>
  <c r="I394" i="11"/>
  <c r="J394" i="11" s="1"/>
  <c r="I395" i="11"/>
  <c r="L395" i="11" s="1"/>
  <c r="I396" i="11"/>
  <c r="I397" i="11"/>
  <c r="L397" i="11" s="1"/>
  <c r="I398" i="11"/>
  <c r="I399" i="11"/>
  <c r="I400" i="11"/>
  <c r="I401" i="11"/>
  <c r="I402" i="11"/>
  <c r="I403" i="11"/>
  <c r="J403" i="11" s="1"/>
  <c r="I404" i="11"/>
  <c r="J404" i="11" s="1"/>
  <c r="I405" i="11"/>
  <c r="I406" i="11"/>
  <c r="J406" i="11" s="1"/>
  <c r="I407" i="11"/>
  <c r="I408" i="11"/>
  <c r="I409" i="11"/>
  <c r="I410" i="11"/>
  <c r="J410" i="11" s="1"/>
  <c r="I411" i="11"/>
  <c r="I412" i="11"/>
  <c r="I413" i="11"/>
  <c r="I414" i="11"/>
  <c r="I415" i="11"/>
  <c r="I416" i="11"/>
  <c r="I417" i="11"/>
  <c r="I418" i="11"/>
  <c r="I419" i="11"/>
  <c r="I420" i="11"/>
  <c r="I421" i="11"/>
  <c r="I422" i="11"/>
  <c r="I423" i="11"/>
  <c r="I424" i="11"/>
  <c r="I425" i="11"/>
  <c r="I426" i="11"/>
  <c r="J426" i="11" s="1"/>
  <c r="I427" i="11"/>
  <c r="J427" i="11" s="1"/>
  <c r="I428" i="11"/>
  <c r="I429" i="11"/>
  <c r="I430" i="11"/>
  <c r="J430" i="11" s="1"/>
  <c r="I431" i="11"/>
  <c r="I432" i="11"/>
  <c r="I433" i="11"/>
  <c r="I434" i="11"/>
  <c r="I435" i="11"/>
  <c r="J435" i="11" s="1"/>
  <c r="I436" i="11"/>
  <c r="J436" i="11" s="1"/>
  <c r="I437" i="11"/>
  <c r="I438" i="11"/>
  <c r="I439" i="11"/>
  <c r="I440" i="11"/>
  <c r="I441" i="11"/>
  <c r="I442" i="11"/>
  <c r="J442" i="11" s="1"/>
  <c r="I443" i="11"/>
  <c r="I444" i="11"/>
  <c r="J444" i="11" s="1"/>
  <c r="L444" i="11" s="1"/>
  <c r="I445" i="11"/>
  <c r="I446" i="11"/>
  <c r="I447" i="11"/>
  <c r="I448" i="11"/>
  <c r="I449" i="11"/>
  <c r="I450" i="11"/>
  <c r="I451" i="11"/>
  <c r="I452" i="11"/>
  <c r="J452" i="11" s="1"/>
  <c r="L452" i="11" s="1"/>
  <c r="I453" i="11"/>
  <c r="I454" i="11"/>
  <c r="I455" i="11"/>
  <c r="I456" i="11"/>
  <c r="I457" i="11"/>
  <c r="I458" i="11"/>
  <c r="J458" i="11" s="1"/>
  <c r="L458" i="11" s="1"/>
  <c r="I459" i="11"/>
  <c r="I460" i="11"/>
  <c r="I461" i="11"/>
  <c r="I462" i="11"/>
  <c r="I463" i="11"/>
  <c r="I464" i="11"/>
  <c r="I465" i="11"/>
  <c r="I466" i="11"/>
  <c r="J466" i="11" s="1"/>
  <c r="I467" i="11"/>
  <c r="J467" i="11" s="1"/>
  <c r="I468" i="11"/>
  <c r="J468" i="11" s="1"/>
  <c r="I469" i="11"/>
  <c r="J469" i="11" s="1"/>
  <c r="L469" i="11" s="1"/>
  <c r="I470" i="11"/>
  <c r="I471" i="11"/>
  <c r="I472" i="11"/>
  <c r="I473" i="11"/>
  <c r="I474" i="11"/>
  <c r="J474" i="11" s="1"/>
  <c r="I475" i="11"/>
  <c r="I476" i="11"/>
  <c r="J476" i="11" s="1"/>
  <c r="I477" i="11"/>
  <c r="I478" i="11"/>
  <c r="I479" i="11"/>
  <c r="I480" i="11"/>
  <c r="I481" i="11"/>
  <c r="I482" i="11"/>
  <c r="I483" i="11"/>
  <c r="L483" i="11" s="1"/>
  <c r="I484" i="11"/>
  <c r="J484" i="11" s="1"/>
  <c r="I485" i="11"/>
  <c r="I486" i="11"/>
  <c r="J486" i="11" s="1"/>
  <c r="I487" i="11"/>
  <c r="I488" i="11"/>
  <c r="I489" i="11"/>
  <c r="I490" i="11"/>
  <c r="I491" i="11"/>
  <c r="I492" i="11"/>
  <c r="J492" i="11" s="1"/>
  <c r="I493" i="11"/>
  <c r="L493" i="11" s="1"/>
  <c r="I494" i="11"/>
  <c r="J494" i="11" s="1"/>
  <c r="I495" i="11"/>
  <c r="I496" i="11"/>
  <c r="I497" i="11"/>
  <c r="I498" i="11"/>
  <c r="J498" i="11" s="1"/>
  <c r="I499" i="11"/>
  <c r="J499" i="11" s="1"/>
  <c r="I500" i="11"/>
  <c r="J500" i="11" s="1"/>
  <c r="I501" i="11"/>
  <c r="I502" i="11"/>
  <c r="I503" i="11"/>
  <c r="I504" i="11"/>
  <c r="I505" i="11"/>
  <c r="I506" i="11"/>
  <c r="J506" i="11" s="1"/>
  <c r="I507" i="11"/>
  <c r="I508" i="11"/>
  <c r="J508" i="11" s="1"/>
  <c r="I509" i="11"/>
  <c r="I510" i="11"/>
  <c r="I511" i="11"/>
  <c r="I512" i="11"/>
  <c r="I513" i="11"/>
  <c r="I514" i="11"/>
  <c r="I515" i="11"/>
  <c r="J515" i="11" s="1"/>
  <c r="I516" i="11"/>
  <c r="I517" i="11"/>
  <c r="I518" i="11"/>
  <c r="L518" i="11" s="1"/>
  <c r="I519" i="11"/>
  <c r="L519" i="11"/>
  <c r="I520" i="11"/>
  <c r="L520" i="11"/>
  <c r="I521" i="11"/>
  <c r="L521" i="11" s="1"/>
  <c r="I522" i="11"/>
  <c r="L522" i="11" s="1"/>
  <c r="I523" i="11"/>
  <c r="L523" i="11"/>
  <c r="I524" i="11"/>
  <c r="L524" i="11"/>
  <c r="I525" i="11"/>
  <c r="L525" i="11" s="1"/>
  <c r="I526" i="11"/>
  <c r="I527" i="11"/>
  <c r="L527" i="11"/>
  <c r="I528" i="11"/>
  <c r="L528" i="11"/>
  <c r="I529" i="11"/>
  <c r="L529" i="11"/>
  <c r="I530" i="11"/>
  <c r="I531" i="11"/>
  <c r="I532" i="11"/>
  <c r="I533" i="11"/>
  <c r="I534" i="11"/>
  <c r="I535" i="11"/>
  <c r="J535" i="11" s="1"/>
  <c r="I536" i="11"/>
  <c r="J536" i="11" s="1"/>
  <c r="I537" i="11"/>
  <c r="I538" i="11"/>
  <c r="I539" i="11"/>
  <c r="J539" i="11" s="1"/>
  <c r="I540" i="11"/>
  <c r="I541" i="11"/>
  <c r="I542" i="11"/>
  <c r="I543" i="11"/>
  <c r="I544" i="11"/>
  <c r="I545" i="11"/>
  <c r="I546" i="11"/>
  <c r="J546" i="11" s="1"/>
  <c r="I547" i="11"/>
  <c r="I548" i="11"/>
  <c r="I549" i="11"/>
  <c r="I550" i="11"/>
  <c r="I551" i="11"/>
  <c r="I552" i="11"/>
  <c r="I553" i="11"/>
  <c r="I554" i="11"/>
  <c r="I555" i="11"/>
  <c r="L555" i="11" s="1"/>
  <c r="I556" i="11"/>
  <c r="I557" i="11"/>
  <c r="I558" i="11"/>
  <c r="I559" i="11"/>
  <c r="I560" i="11"/>
  <c r="I561" i="11"/>
  <c r="I562" i="11"/>
  <c r="I563" i="11"/>
  <c r="J563" i="11" s="1"/>
  <c r="I564" i="11"/>
  <c r="I565" i="11"/>
  <c r="I566" i="11"/>
  <c r="I567" i="11"/>
  <c r="I568" i="11"/>
  <c r="I569" i="11"/>
  <c r="I570" i="11"/>
  <c r="I571" i="11"/>
  <c r="K571" i="11" s="1"/>
  <c r="I572" i="11"/>
  <c r="I573" i="11"/>
  <c r="I574" i="11"/>
  <c r="I575" i="11"/>
  <c r="I576" i="11"/>
  <c r="I577" i="11"/>
  <c r="L577" i="11" s="1"/>
  <c r="I578" i="11"/>
  <c r="L578" i="11" s="1"/>
  <c r="I579" i="11"/>
  <c r="L579" i="11"/>
  <c r="I580" i="11"/>
  <c r="L580" i="11"/>
  <c r="I581" i="11"/>
  <c r="L581" i="11" s="1"/>
  <c r="I582" i="11"/>
  <c r="L582" i="11" s="1"/>
  <c r="I583" i="11"/>
  <c r="L583" i="11"/>
  <c r="I584" i="11"/>
  <c r="L584" i="11"/>
  <c r="I585" i="11"/>
  <c r="L585" i="11"/>
  <c r="I586" i="11"/>
  <c r="L586" i="11" s="1"/>
  <c r="I587" i="11"/>
  <c r="L587" i="11"/>
  <c r="I588" i="11"/>
  <c r="L588" i="11" s="1"/>
  <c r="I589" i="11"/>
  <c r="L589" i="11"/>
  <c r="I590" i="11"/>
  <c r="L590" i="11" s="1"/>
  <c r="I591" i="11"/>
  <c r="L591" i="11"/>
  <c r="I592" i="11"/>
  <c r="L592" i="11"/>
  <c r="I593" i="11"/>
  <c r="L593" i="11"/>
  <c r="I594" i="11"/>
  <c r="L594" i="11" s="1"/>
  <c r="I595" i="11"/>
  <c r="L595" i="11"/>
  <c r="I596" i="11"/>
  <c r="I597" i="11"/>
  <c r="I598" i="11"/>
  <c r="I599" i="11"/>
  <c r="J599" i="11" s="1"/>
  <c r="I600" i="11"/>
  <c r="J600" i="11" s="1"/>
  <c r="I601" i="11"/>
  <c r="I602" i="11"/>
  <c r="I603" i="11"/>
  <c r="J603" i="11" s="1"/>
  <c r="I604" i="11"/>
  <c r="I605" i="11"/>
  <c r="I606" i="11"/>
  <c r="J606" i="11" s="1"/>
  <c r="L606" i="11" s="1"/>
  <c r="I607" i="11"/>
  <c r="I608" i="11"/>
  <c r="J608" i="11" s="1"/>
  <c r="I609" i="11"/>
  <c r="I610" i="11"/>
  <c r="I611" i="11"/>
  <c r="I612" i="11"/>
  <c r="I613" i="11"/>
  <c r="I614" i="11"/>
  <c r="J614" i="11" s="1"/>
  <c r="I615" i="11"/>
  <c r="J615" i="11" s="1"/>
  <c r="L615" i="11" s="1"/>
  <c r="I616" i="11"/>
  <c r="J616" i="11" s="1"/>
  <c r="I617" i="11"/>
  <c r="I618" i="11"/>
  <c r="I619" i="11"/>
  <c r="J576" i="11"/>
  <c r="J496" i="11"/>
  <c r="L496" i="11"/>
  <c r="J472" i="11"/>
  <c r="L472" i="11"/>
  <c r="J448" i="11"/>
  <c r="J432" i="11"/>
  <c r="L432" i="11"/>
  <c r="J416" i="11"/>
  <c r="L416" i="11"/>
  <c r="J392" i="11"/>
  <c r="L392" i="11" s="1"/>
  <c r="J368" i="11"/>
  <c r="L368" i="11" s="1"/>
  <c r="J344" i="11"/>
  <c r="L344" i="11"/>
  <c r="J328" i="11"/>
  <c r="L328" i="11"/>
  <c r="J304" i="11"/>
  <c r="L304" i="11"/>
  <c r="J280" i="11"/>
  <c r="L280" i="11" s="1"/>
  <c r="J256" i="11"/>
  <c r="L256" i="11"/>
  <c r="J78" i="11"/>
  <c r="L78" i="11"/>
  <c r="J54" i="11"/>
  <c r="J565" i="11"/>
  <c r="L565" i="11"/>
  <c r="J541" i="11"/>
  <c r="L541" i="11"/>
  <c r="J517" i="11"/>
  <c r="L517" i="11"/>
  <c r="J493" i="11"/>
  <c r="J453" i="11"/>
  <c r="L453" i="11"/>
  <c r="J421" i="11"/>
  <c r="L421" i="11" s="1"/>
  <c r="J397" i="11"/>
  <c r="J373" i="11"/>
  <c r="L373" i="11"/>
  <c r="J357" i="11"/>
  <c r="L357" i="11"/>
  <c r="J333" i="11"/>
  <c r="L333" i="11"/>
  <c r="J309" i="11"/>
  <c r="J213" i="11"/>
  <c r="L213" i="11"/>
  <c r="J189" i="11"/>
  <c r="J101" i="11"/>
  <c r="L101" i="11"/>
  <c r="J77" i="11"/>
  <c r="J29" i="11"/>
  <c r="K5" i="11"/>
  <c r="L5" i="11"/>
  <c r="K572" i="11"/>
  <c r="L572" i="11" s="1"/>
  <c r="J548" i="11"/>
  <c r="L548" i="11"/>
  <c r="J532" i="11"/>
  <c r="L532" i="11"/>
  <c r="J420" i="11"/>
  <c r="L420" i="11"/>
  <c r="J300" i="11"/>
  <c r="L276" i="11"/>
  <c r="L180" i="11"/>
  <c r="J156" i="11"/>
  <c r="L156" i="11"/>
  <c r="L92" i="11"/>
  <c r="J76" i="11"/>
  <c r="L76" i="11"/>
  <c r="J60" i="11"/>
  <c r="L60" i="11"/>
  <c r="J28" i="11"/>
  <c r="L28" i="11"/>
  <c r="K4" i="11"/>
  <c r="L4" i="11" s="1"/>
  <c r="J619" i="11"/>
  <c r="L619" i="11"/>
  <c r="J611" i="11"/>
  <c r="L603" i="11"/>
  <c r="J555" i="11"/>
  <c r="J547" i="11"/>
  <c r="L539" i="11"/>
  <c r="J531" i="11"/>
  <c r="J507" i="11"/>
  <c r="L499" i="11"/>
  <c r="J491" i="11"/>
  <c r="L491" i="11"/>
  <c r="J483" i="11"/>
  <c r="J459" i="11"/>
  <c r="L459" i="11" s="1"/>
  <c r="J451" i="11"/>
  <c r="L451" i="11"/>
  <c r="J443" i="11"/>
  <c r="J419" i="11"/>
  <c r="L419" i="11" s="1"/>
  <c r="J411" i="11"/>
  <c r="L403" i="11"/>
  <c r="J395" i="11"/>
  <c r="J379" i="11"/>
  <c r="L371" i="11"/>
  <c r="J363" i="11"/>
  <c r="L363" i="11"/>
  <c r="J355" i="11"/>
  <c r="J331" i="11"/>
  <c r="L331" i="11" s="1"/>
  <c r="J323" i="11"/>
  <c r="L323" i="11"/>
  <c r="J315" i="11"/>
  <c r="J291" i="11"/>
  <c r="L291" i="11" s="1"/>
  <c r="J283" i="11"/>
  <c r="L275" i="11"/>
  <c r="J267" i="11"/>
  <c r="J251" i="11"/>
  <c r="L243" i="11"/>
  <c r="J235" i="11"/>
  <c r="L235" i="11"/>
  <c r="J227" i="11"/>
  <c r="L227" i="11" s="1"/>
  <c r="J219" i="11"/>
  <c r="L219" i="11" s="1"/>
  <c r="J211" i="11"/>
  <c r="L211" i="11"/>
  <c r="J203" i="11"/>
  <c r="L203" i="11"/>
  <c r="J195" i="11"/>
  <c r="L195" i="11"/>
  <c r="J187" i="11"/>
  <c r="L187" i="11" s="1"/>
  <c r="J179" i="11"/>
  <c r="L179" i="11"/>
  <c r="J171" i="11"/>
  <c r="L171" i="11" s="1"/>
  <c r="J163" i="11"/>
  <c r="L163" i="11"/>
  <c r="J155" i="11"/>
  <c r="L155" i="11" s="1"/>
  <c r="J147" i="11"/>
  <c r="L147" i="11"/>
  <c r="J139" i="11"/>
  <c r="L139" i="11"/>
  <c r="J131" i="11"/>
  <c r="L131" i="11"/>
  <c r="J123" i="11"/>
  <c r="L123" i="11" s="1"/>
  <c r="J115" i="11"/>
  <c r="L115" i="11"/>
  <c r="J107" i="11"/>
  <c r="L107" i="11"/>
  <c r="J99" i="11"/>
  <c r="L99" i="11" s="1"/>
  <c r="J91" i="11"/>
  <c r="L91" i="11" s="1"/>
  <c r="J83" i="11"/>
  <c r="L83" i="11"/>
  <c r="K75" i="11"/>
  <c r="L75" i="11"/>
  <c r="J67" i="11"/>
  <c r="L67" i="11"/>
  <c r="J59" i="11"/>
  <c r="L59" i="11" s="1"/>
  <c r="J51" i="11"/>
  <c r="L51" i="11"/>
  <c r="J43" i="11"/>
  <c r="L43" i="11" s="1"/>
  <c r="J35" i="11"/>
  <c r="L35" i="11"/>
  <c r="K19" i="11"/>
  <c r="L19" i="11" s="1"/>
  <c r="K11" i="11"/>
  <c r="L11" i="11"/>
  <c r="K3" i="11"/>
  <c r="L3" i="11"/>
  <c r="J568" i="11"/>
  <c r="L568" i="11"/>
  <c r="J552" i="11"/>
  <c r="L536" i="11"/>
  <c r="J512" i="11"/>
  <c r="L512" i="11"/>
  <c r="J488" i="11"/>
  <c r="L488" i="11"/>
  <c r="J456" i="11"/>
  <c r="L456" i="11" s="1"/>
  <c r="J424" i="11"/>
  <c r="L424" i="11"/>
  <c r="J400" i="11"/>
  <c r="L400" i="11" s="1"/>
  <c r="J376" i="11"/>
  <c r="L376" i="11"/>
  <c r="J360" i="11"/>
  <c r="L360" i="11" s="1"/>
  <c r="J336" i="11"/>
  <c r="L336" i="11"/>
  <c r="J312" i="11"/>
  <c r="L312" i="11"/>
  <c r="J288" i="11"/>
  <c r="L288" i="11"/>
  <c r="J264" i="11"/>
  <c r="L264" i="11" s="1"/>
  <c r="J240" i="11"/>
  <c r="L240" i="11" s="1"/>
  <c r="K16" i="11"/>
  <c r="L16" i="11"/>
  <c r="J511" i="11"/>
  <c r="L511" i="11"/>
  <c r="J495" i="11"/>
  <c r="L495" i="11"/>
  <c r="J479" i="11"/>
  <c r="L479" i="11"/>
  <c r="J455" i="11"/>
  <c r="L455" i="11" s="1"/>
  <c r="J439" i="11"/>
  <c r="L439" i="11" s="1"/>
  <c r="J423" i="11"/>
  <c r="L423" i="11"/>
  <c r="J407" i="11"/>
  <c r="L407" i="11" s="1"/>
  <c r="J391" i="11"/>
  <c r="L391" i="11" s="1"/>
  <c r="J367" i="11"/>
  <c r="L367" i="11"/>
  <c r="J351" i="11"/>
  <c r="L351" i="11"/>
  <c r="J335" i="11"/>
  <c r="L335" i="11"/>
  <c r="J311" i="11"/>
  <c r="L311" i="11" s="1"/>
  <c r="J295" i="11"/>
  <c r="L295" i="11"/>
  <c r="J231" i="11"/>
  <c r="L231" i="11"/>
  <c r="J215" i="11"/>
  <c r="L215" i="11"/>
  <c r="J191" i="11"/>
  <c r="L191" i="11"/>
  <c r="J175" i="11"/>
  <c r="L175" i="11" s="1"/>
  <c r="J159" i="11"/>
  <c r="L159" i="11" s="1"/>
  <c r="J143" i="11"/>
  <c r="L143" i="11"/>
  <c r="J119" i="11"/>
  <c r="L119" i="11" s="1"/>
  <c r="J103" i="11"/>
  <c r="L103" i="11" s="1"/>
  <c r="J79" i="11"/>
  <c r="L79" i="11"/>
  <c r="J55" i="11"/>
  <c r="L55" i="11"/>
  <c r="J31" i="11"/>
  <c r="L31" i="11"/>
  <c r="K15" i="11"/>
  <c r="K574" i="11"/>
  <c r="L574" i="11"/>
  <c r="J558" i="11"/>
  <c r="L558" i="11" s="1"/>
  <c r="J542" i="11"/>
  <c r="L542" i="11"/>
  <c r="J526" i="11"/>
  <c r="J278" i="11"/>
  <c r="L278" i="11" s="1"/>
  <c r="J254" i="11"/>
  <c r="L254" i="11"/>
  <c r="J238" i="11"/>
  <c r="L238" i="11" s="1"/>
  <c r="J174" i="11"/>
  <c r="J158" i="11"/>
  <c r="J102" i="11"/>
  <c r="J70" i="11"/>
  <c r="L70" i="11"/>
  <c r="J613" i="11"/>
  <c r="L613" i="11"/>
  <c r="J605" i="11"/>
  <c r="J597" i="11"/>
  <c r="L597" i="11"/>
  <c r="K573" i="11"/>
  <c r="L573" i="11" s="1"/>
  <c r="J549" i="11"/>
  <c r="L549" i="11"/>
  <c r="J533" i="11"/>
  <c r="L533" i="11" s="1"/>
  <c r="J509" i="11"/>
  <c r="L509" i="11"/>
  <c r="J485" i="11"/>
  <c r="L485" i="11"/>
  <c r="J461" i="11"/>
  <c r="L461" i="11"/>
  <c r="J437" i="11"/>
  <c r="L437" i="11" s="1"/>
  <c r="J413" i="11"/>
  <c r="L413" i="11" s="1"/>
  <c r="J389" i="11"/>
  <c r="L389" i="11"/>
  <c r="K365" i="11"/>
  <c r="L365" i="11" s="1"/>
  <c r="J341" i="11"/>
  <c r="L341" i="11" s="1"/>
  <c r="J317" i="11"/>
  <c r="L317" i="11"/>
  <c r="J293" i="11"/>
  <c r="L293" i="11"/>
  <c r="J285" i="11"/>
  <c r="L285" i="11"/>
  <c r="J221" i="11"/>
  <c r="L221" i="11" s="1"/>
  <c r="J197" i="11"/>
  <c r="L197" i="11"/>
  <c r="J157" i="11"/>
  <c r="J109" i="11"/>
  <c r="L109" i="11"/>
  <c r="J85" i="11"/>
  <c r="L85" i="11"/>
  <c r="J61" i="11"/>
  <c r="K21" i="11"/>
  <c r="L21" i="11" s="1"/>
  <c r="J612" i="11"/>
  <c r="L612" i="11"/>
  <c r="J564" i="11"/>
  <c r="L564" i="11" s="1"/>
  <c r="J540" i="11"/>
  <c r="L540" i="11" s="1"/>
  <c r="J516" i="11"/>
  <c r="L516" i="11"/>
  <c r="J412" i="11"/>
  <c r="L412" i="11"/>
  <c r="J388" i="11"/>
  <c r="J308" i="11"/>
  <c r="L308" i="11"/>
  <c r="J292" i="11"/>
  <c r="L244" i="11"/>
  <c r="J220" i="11"/>
  <c r="L220" i="11"/>
  <c r="J196" i="11"/>
  <c r="L196" i="11"/>
  <c r="J100" i="11"/>
  <c r="L100" i="11" s="1"/>
  <c r="K20" i="11"/>
  <c r="L20" i="11"/>
  <c r="J618" i="11"/>
  <c r="L618" i="11" s="1"/>
  <c r="J602" i="11"/>
  <c r="L602" i="11"/>
  <c r="J570" i="11"/>
  <c r="L570" i="11" s="1"/>
  <c r="J562" i="11"/>
  <c r="L562" i="11"/>
  <c r="J554" i="11"/>
  <c r="L554" i="11" s="1"/>
  <c r="L546" i="11"/>
  <c r="J538" i="11"/>
  <c r="L538" i="11"/>
  <c r="J530" i="11"/>
  <c r="L530" i="11"/>
  <c r="J514" i="11"/>
  <c r="L514" i="11"/>
  <c r="J490" i="11"/>
  <c r="L490" i="11" s="1"/>
  <c r="J482" i="11"/>
  <c r="L482" i="11"/>
  <c r="L474" i="11"/>
  <c r="J450" i="11"/>
  <c r="L450" i="11"/>
  <c r="L442" i="11"/>
  <c r="J434" i="11"/>
  <c r="J418" i="11"/>
  <c r="L418" i="11" s="1"/>
  <c r="L410" i="11"/>
  <c r="J402" i="11"/>
  <c r="L402" i="11"/>
  <c r="L378" i="11"/>
  <c r="J370" i="11"/>
  <c r="L370" i="11"/>
  <c r="J362" i="11"/>
  <c r="L346" i="11"/>
  <c r="J338" i="11"/>
  <c r="L338" i="11"/>
  <c r="J330" i="11"/>
  <c r="L330" i="11"/>
  <c r="J306" i="11"/>
  <c r="L306" i="11" s="1"/>
  <c r="J298" i="11"/>
  <c r="L298" i="11"/>
  <c r="J290" i="11"/>
  <c r="J282" i="11"/>
  <c r="L282" i="11"/>
  <c r="J274" i="11"/>
  <c r="L274" i="11" s="1"/>
  <c r="J266" i="11"/>
  <c r="L266" i="11"/>
  <c r="J258" i="11"/>
  <c r="L258" i="11" s="1"/>
  <c r="J250" i="11"/>
  <c r="L250" i="11"/>
  <c r="J242" i="11"/>
  <c r="L242" i="11" s="1"/>
  <c r="J234" i="11"/>
  <c r="L234" i="11"/>
  <c r="J226" i="11"/>
  <c r="L226" i="11" s="1"/>
  <c r="J218" i="11"/>
  <c r="L218" i="11"/>
  <c r="J210" i="11"/>
  <c r="L210" i="11" s="1"/>
  <c r="J202" i="11"/>
  <c r="L202" i="11"/>
  <c r="J194" i="11"/>
  <c r="L194" i="11" s="1"/>
  <c r="J186" i="11"/>
  <c r="L186" i="11"/>
  <c r="J178" i="11"/>
  <c r="L178" i="11" s="1"/>
  <c r="J170" i="11"/>
  <c r="L170" i="11"/>
  <c r="J162" i="11"/>
  <c r="L162" i="11" s="1"/>
  <c r="J154" i="11"/>
  <c r="L154" i="11"/>
  <c r="J146" i="11"/>
  <c r="L146" i="11" s="1"/>
  <c r="J138" i="11"/>
  <c r="L138" i="11"/>
  <c r="J130" i="11"/>
  <c r="L130" i="11" s="1"/>
  <c r="J122" i="11"/>
  <c r="L122" i="11"/>
  <c r="J114" i="11"/>
  <c r="L114" i="11" s="1"/>
  <c r="J106" i="11"/>
  <c r="L106" i="11"/>
  <c r="J98" i="11"/>
  <c r="L98" i="11" s="1"/>
  <c r="J90" i="11"/>
  <c r="L90" i="11"/>
  <c r="J82" i="11"/>
  <c r="L82" i="11" s="1"/>
  <c r="K74" i="11"/>
  <c r="L74" i="11"/>
  <c r="J66" i="11"/>
  <c r="L66" i="11" s="1"/>
  <c r="J58" i="11"/>
  <c r="L58" i="11"/>
  <c r="J50" i="11"/>
  <c r="L50" i="11" s="1"/>
  <c r="J42" i="11"/>
  <c r="L42" i="11"/>
  <c r="J34" i="11"/>
  <c r="L34" i="11" s="1"/>
  <c r="K2" i="11"/>
  <c r="J560" i="11"/>
  <c r="L560" i="11"/>
  <c r="J504" i="11"/>
  <c r="L504" i="11"/>
  <c r="J480" i="11"/>
  <c r="L480" i="11" s="1"/>
  <c r="J464" i="11"/>
  <c r="L464" i="11"/>
  <c r="J440" i="11"/>
  <c r="L440" i="11"/>
  <c r="J408" i="11"/>
  <c r="L408" i="11"/>
  <c r="J384" i="11"/>
  <c r="L384" i="11" s="1"/>
  <c r="J352" i="11"/>
  <c r="L352" i="11"/>
  <c r="J320" i="11"/>
  <c r="L320" i="11"/>
  <c r="J296" i="11"/>
  <c r="L296" i="11"/>
  <c r="J272" i="11"/>
  <c r="L272" i="11" s="1"/>
  <c r="J248" i="11"/>
  <c r="L248" i="11"/>
  <c r="J96" i="11"/>
  <c r="J40" i="11"/>
  <c r="K8" i="11"/>
  <c r="L8" i="11"/>
  <c r="J607" i="11"/>
  <c r="J503" i="11"/>
  <c r="L503" i="11"/>
  <c r="J487" i="11"/>
  <c r="L487" i="11"/>
  <c r="J471" i="11"/>
  <c r="L471" i="11"/>
  <c r="J463" i="11"/>
  <c r="L463" i="11" s="1"/>
  <c r="J447" i="11"/>
  <c r="L447" i="11"/>
  <c r="J431" i="11"/>
  <c r="L431" i="11"/>
  <c r="J415" i="11"/>
  <c r="L415" i="11"/>
  <c r="J399" i="11"/>
  <c r="L399" i="11" s="1"/>
  <c r="J383" i="11"/>
  <c r="L383" i="11"/>
  <c r="J375" i="11"/>
  <c r="L375" i="11"/>
  <c r="J359" i="11"/>
  <c r="L359" i="11"/>
  <c r="J343" i="11"/>
  <c r="L343" i="11" s="1"/>
  <c r="J327" i="11"/>
  <c r="L327" i="11"/>
  <c r="J319" i="11"/>
  <c r="L319" i="11"/>
  <c r="J303" i="11"/>
  <c r="L303" i="11"/>
  <c r="J287" i="11"/>
  <c r="L287" i="11" s="1"/>
  <c r="J223" i="11"/>
  <c r="L223" i="11" s="1"/>
  <c r="J207" i="11"/>
  <c r="L207" i="11"/>
  <c r="J199" i="11"/>
  <c r="L199" i="11"/>
  <c r="J183" i="11"/>
  <c r="L183" i="11"/>
  <c r="J167" i="11"/>
  <c r="L167" i="11" s="1"/>
  <c r="J151" i="11"/>
  <c r="L151" i="11"/>
  <c r="J135" i="11"/>
  <c r="L135" i="11"/>
  <c r="J127" i="11"/>
  <c r="L127" i="11"/>
  <c r="J111" i="11"/>
  <c r="L111" i="11" s="1"/>
  <c r="J95" i="11"/>
  <c r="L95" i="11"/>
  <c r="J87" i="11"/>
  <c r="L87" i="11"/>
  <c r="J71" i="11"/>
  <c r="L71" i="11"/>
  <c r="J63" i="11"/>
  <c r="L63" i="11" s="1"/>
  <c r="J47" i="11"/>
  <c r="L47" i="11"/>
  <c r="J39" i="11"/>
  <c r="L39" i="11"/>
  <c r="K23" i="11"/>
  <c r="L23" i="11"/>
  <c r="K7" i="11"/>
  <c r="J598" i="11"/>
  <c r="L598" i="11"/>
  <c r="J566" i="11"/>
  <c r="L566" i="11"/>
  <c r="J550" i="11"/>
  <c r="L550" i="11"/>
  <c r="J534" i="11"/>
  <c r="L534" i="11"/>
  <c r="L430" i="11"/>
  <c r="J270" i="11"/>
  <c r="L270" i="11"/>
  <c r="J262" i="11"/>
  <c r="L262" i="11"/>
  <c r="J246" i="11"/>
  <c r="L246" i="11"/>
  <c r="J198" i="11"/>
  <c r="L198" i="11"/>
  <c r="J134" i="11"/>
  <c r="L134" i="11"/>
  <c r="J46" i="11"/>
  <c r="L46" i="11"/>
  <c r="K6" i="11"/>
  <c r="L6" i="11"/>
  <c r="J557" i="11"/>
  <c r="L557" i="11"/>
  <c r="J501" i="11"/>
  <c r="L501" i="11"/>
  <c r="J477" i="11"/>
  <c r="L477" i="11"/>
  <c r="J445" i="11"/>
  <c r="L445" i="11"/>
  <c r="J429" i="11"/>
  <c r="L429" i="11"/>
  <c r="J405" i="11"/>
  <c r="L405" i="11"/>
  <c r="J381" i="11"/>
  <c r="L381" i="11"/>
  <c r="J349" i="11"/>
  <c r="L349" i="11"/>
  <c r="J325" i="11"/>
  <c r="L325" i="11"/>
  <c r="J301" i="11"/>
  <c r="L301" i="11"/>
  <c r="J229" i="11"/>
  <c r="L229" i="11"/>
  <c r="J205" i="11"/>
  <c r="L205" i="11"/>
  <c r="J165" i="11"/>
  <c r="L165" i="11"/>
  <c r="J141" i="11"/>
  <c r="L141" i="11"/>
  <c r="J117" i="11"/>
  <c r="L117" i="11"/>
  <c r="J69" i="11"/>
  <c r="L69" i="11"/>
  <c r="J45" i="11"/>
  <c r="L45" i="11"/>
  <c r="J37" i="11"/>
  <c r="L37" i="11"/>
  <c r="K13" i="11"/>
  <c r="L13" i="11"/>
  <c r="J604" i="11"/>
  <c r="L604" i="11"/>
  <c r="J596" i="11"/>
  <c r="L596" i="11"/>
  <c r="J556" i="11"/>
  <c r="L556" i="11"/>
  <c r="J428" i="11"/>
  <c r="L428" i="11"/>
  <c r="J332" i="11"/>
  <c r="L332" i="11"/>
  <c r="J212" i="11"/>
  <c r="L212" i="11"/>
  <c r="J188" i="11"/>
  <c r="L188" i="11"/>
  <c r="J124" i="11"/>
  <c r="L124" i="11"/>
  <c r="J108" i="11"/>
  <c r="L108" i="11"/>
  <c r="J68" i="11"/>
  <c r="L68" i="11"/>
  <c r="J52" i="11"/>
  <c r="L52" i="11"/>
  <c r="J36" i="11"/>
  <c r="L36" i="11"/>
  <c r="J610" i="11"/>
  <c r="L610" i="11"/>
  <c r="J617" i="11"/>
  <c r="L617" i="11"/>
  <c r="J609" i="11"/>
  <c r="L609" i="11"/>
  <c r="J601" i="11"/>
  <c r="L601" i="11"/>
  <c r="J569" i="11"/>
  <c r="L569" i="11"/>
  <c r="J561" i="11"/>
  <c r="L561" i="11"/>
  <c r="J553" i="11"/>
  <c r="L553" i="11"/>
  <c r="J545" i="11"/>
  <c r="L545" i="11"/>
  <c r="J537" i="11"/>
  <c r="L537" i="11"/>
  <c r="J513" i="11"/>
  <c r="L513" i="11"/>
  <c r="J505" i="11"/>
  <c r="L505" i="11"/>
  <c r="J497" i="11"/>
  <c r="L497" i="11"/>
  <c r="J489" i="11"/>
  <c r="L489" i="11"/>
  <c r="J481" i="11"/>
  <c r="L481" i="11"/>
  <c r="J473" i="11"/>
  <c r="L473" i="11"/>
  <c r="J465" i="11"/>
  <c r="L465" i="11"/>
  <c r="J457" i="11"/>
  <c r="L457" i="11"/>
  <c r="J449" i="11"/>
  <c r="L449" i="11"/>
  <c r="J441" i="11"/>
  <c r="L441" i="11"/>
  <c r="J433" i="11"/>
  <c r="L433" i="11"/>
  <c r="J425" i="11"/>
  <c r="L425" i="11"/>
  <c r="J417" i="11"/>
  <c r="L417" i="11"/>
  <c r="J409" i="11"/>
  <c r="L409" i="11"/>
  <c r="J401" i="11"/>
  <c r="L401" i="11"/>
  <c r="J393" i="11"/>
  <c r="L393" i="11"/>
  <c r="J385" i="11"/>
  <c r="L385" i="11"/>
  <c r="J377" i="11"/>
  <c r="L377" i="11"/>
  <c r="J369" i="11"/>
  <c r="L369" i="11"/>
  <c r="J361" i="11"/>
  <c r="L361" i="11"/>
  <c r="J353" i="11"/>
  <c r="L353" i="11"/>
  <c r="J345" i="11"/>
  <c r="L345" i="11"/>
  <c r="J337" i="11"/>
  <c r="L337" i="11"/>
  <c r="J329" i="11"/>
  <c r="L329" i="11"/>
  <c r="J321" i="11"/>
  <c r="L321" i="11"/>
  <c r="J313" i="11"/>
  <c r="L313" i="11"/>
  <c r="J305" i="11"/>
  <c r="L305" i="11"/>
  <c r="J297" i="11"/>
  <c r="L297" i="11"/>
  <c r="J289" i="11"/>
  <c r="L289" i="11"/>
  <c r="J281" i="11"/>
  <c r="L281" i="11"/>
  <c r="J273" i="11"/>
  <c r="L273" i="11"/>
  <c r="J265" i="11"/>
  <c r="L265" i="11"/>
  <c r="J257" i="11"/>
  <c r="L257" i="11"/>
  <c r="J249" i="11"/>
  <c r="L249" i="11"/>
  <c r="J241" i="11"/>
  <c r="L241" i="11"/>
  <c r="J233" i="11"/>
  <c r="L233" i="11"/>
  <c r="J225" i="11"/>
  <c r="L225" i="11"/>
  <c r="J217" i="11"/>
  <c r="L217" i="11"/>
  <c r="J209" i="11"/>
  <c r="L209" i="11"/>
  <c r="J201" i="11"/>
  <c r="L201" i="11"/>
  <c r="J193" i="11"/>
  <c r="L193" i="11"/>
  <c r="J185" i="11"/>
  <c r="L185" i="11"/>
  <c r="J177" i="11"/>
  <c r="L177" i="11"/>
  <c r="J169" i="11"/>
  <c r="L169" i="11"/>
  <c r="J161" i="11"/>
  <c r="L161" i="11"/>
  <c r="J153" i="11"/>
  <c r="L153" i="11"/>
  <c r="J145" i="11"/>
  <c r="L145" i="11"/>
  <c r="J137" i="11"/>
  <c r="L137" i="11"/>
  <c r="J129" i="11"/>
  <c r="L129" i="11"/>
  <c r="J121" i="11"/>
  <c r="L121" i="11"/>
  <c r="J113" i="11"/>
  <c r="L113" i="11"/>
  <c r="J105" i="11"/>
  <c r="L105" i="11"/>
  <c r="J97" i="11"/>
  <c r="L97" i="11"/>
  <c r="J89" i="11"/>
  <c r="L89" i="11"/>
  <c r="J81" i="11"/>
  <c r="L81" i="11"/>
  <c r="K73" i="11"/>
  <c r="L73" i="11"/>
  <c r="J65" i="11"/>
  <c r="L65" i="11"/>
  <c r="J57" i="11"/>
  <c r="L57" i="11"/>
  <c r="J49" i="11"/>
  <c r="L49" i="11"/>
  <c r="J41" i="11"/>
  <c r="L41" i="11"/>
  <c r="J33" i="11"/>
  <c r="L33" i="11"/>
  <c r="K25" i="11"/>
  <c r="L25" i="11"/>
  <c r="K17" i="11"/>
  <c r="L17" i="11"/>
  <c r="K9" i="11"/>
  <c r="L9" i="11"/>
  <c r="X17" i="6"/>
  <c r="L31" i="6"/>
  <c r="X31" i="6"/>
  <c r="AJ31" i="6"/>
  <c r="AJ17" i="6"/>
  <c r="L17" i="6"/>
  <c r="Q29" i="6"/>
  <c r="R29" i="6"/>
  <c r="S29" i="6"/>
  <c r="U29" i="6"/>
  <c r="V29" i="6"/>
  <c r="W29" i="6"/>
  <c r="P29" i="6"/>
  <c r="P28" i="6"/>
  <c r="AB29" i="6"/>
  <c r="W15" i="6"/>
  <c r="V15" i="6"/>
  <c r="AH15" i="6"/>
  <c r="U15" i="6"/>
  <c r="AG15" i="6"/>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T10" i="6"/>
  <c r="AF10" i="6"/>
  <c r="N13" i="6"/>
  <c r="Q13" i="6"/>
  <c r="R13" i="6"/>
  <c r="S13" i="6"/>
  <c r="U13" i="6"/>
  <c r="V13" i="6"/>
  <c r="X13" i="6"/>
  <c r="Z13" i="6"/>
  <c r="AB13" i="6"/>
  <c r="AC13" i="6"/>
  <c r="AD13" i="6"/>
  <c r="AE13" i="6"/>
  <c r="AG13" i="6"/>
  <c r="AH13" i="6"/>
  <c r="AJ13" i="6"/>
  <c r="N14" i="6"/>
  <c r="Q14" i="6"/>
  <c r="R14" i="6"/>
  <c r="S14" i="6"/>
  <c r="U14" i="6"/>
  <c r="AG14" i="6"/>
  <c r="V14" i="6"/>
  <c r="AH14" i="6"/>
  <c r="W14" i="6"/>
  <c r="X14" i="6"/>
  <c r="Z14" i="6"/>
  <c r="AC14" i="6"/>
  <c r="AD14" i="6"/>
  <c r="AE14" i="6"/>
  <c r="AJ14" i="6"/>
  <c r="G14" i="6"/>
  <c r="G15" i="6"/>
  <c r="F14" i="6"/>
  <c r="F15" i="6"/>
  <c r="E14" i="6"/>
  <c r="E15" i="6"/>
  <c r="D15" i="6"/>
  <c r="D14" i="6"/>
  <c r="D13" i="6"/>
  <c r="W13" i="6"/>
  <c r="K29" i="6"/>
  <c r="AI13" i="6"/>
  <c r="AI14" i="6"/>
  <c r="AI15" i="6"/>
  <c r="AJ16" i="6"/>
  <c r="AJ18" i="6"/>
  <c r="X16" i="6"/>
  <c r="X18" i="6"/>
  <c r="X19" i="6"/>
  <c r="AJ19" i="6"/>
  <c r="AG28" i="6"/>
  <c r="AH28" i="6"/>
  <c r="AH27" i="6"/>
  <c r="AG27" i="6"/>
  <c r="V28" i="6"/>
  <c r="V27" i="6"/>
  <c r="U28" i="6"/>
  <c r="U27" i="6"/>
  <c r="I28" i="6"/>
  <c r="J28" i="6"/>
  <c r="J27" i="6"/>
  <c r="K13" i="6"/>
  <c r="L16" i="6"/>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AC24" i="6"/>
  <c r="AJ27" i="6"/>
  <c r="AE27" i="6"/>
  <c r="AC27" i="6"/>
  <c r="AD27" i="6"/>
  <c r="AB27" i="6"/>
  <c r="X27" i="6"/>
  <c r="Q27" i="6"/>
  <c r="R27" i="6"/>
  <c r="S27" i="6"/>
  <c r="P27" i="6"/>
  <c r="L27" i="6"/>
  <c r="E27" i="6"/>
  <c r="F27" i="6"/>
  <c r="G27" i="6"/>
  <c r="L13" i="6"/>
  <c r="E13" i="6"/>
  <c r="F13" i="6"/>
  <c r="G13" i="6"/>
  <c r="G7" i="2"/>
  <c r="F7" i="2"/>
  <c r="AJ30" i="6"/>
  <c r="AJ32" i="6"/>
  <c r="X30" i="6"/>
  <c r="X32" i="6"/>
  <c r="L30" i="6"/>
  <c r="L32" i="6"/>
  <c r="L18" i="6"/>
  <c r="X33" i="6"/>
  <c r="C11" i="8"/>
  <c r="AJ33" i="6"/>
  <c r="L19" i="6"/>
  <c r="B7" i="8"/>
  <c r="C7" i="8"/>
  <c r="D15" i="8"/>
  <c r="L33" i="6"/>
  <c r="B11" i="8"/>
  <c r="D7" i="8"/>
  <c r="D13" i="8"/>
  <c r="J152" i="11" l="1"/>
  <c r="L152" i="11" s="1"/>
  <c r="L486" i="11"/>
  <c r="L334" i="11"/>
  <c r="L460" i="11"/>
  <c r="L388" i="11"/>
  <c r="L158" i="11"/>
  <c r="L54" i="11"/>
  <c r="L189" i="11"/>
  <c r="L7" i="11"/>
  <c r="L575" i="11"/>
  <c r="J543" i="11"/>
  <c r="L543" i="11" s="1"/>
  <c r="J502" i="11"/>
  <c r="L502" i="11"/>
  <c r="J478" i="11"/>
  <c r="L478" i="11"/>
  <c r="J454" i="11"/>
  <c r="L454" i="11"/>
  <c r="J438" i="11"/>
  <c r="L438" i="11"/>
  <c r="J422" i="11"/>
  <c r="L422" i="11"/>
  <c r="J398" i="11"/>
  <c r="L398" i="11" s="1"/>
  <c r="J382" i="11"/>
  <c r="L382" i="11" s="1"/>
  <c r="J366" i="11"/>
  <c r="L366" i="11"/>
  <c r="J342" i="11"/>
  <c r="L342" i="11"/>
  <c r="J326" i="11"/>
  <c r="L326" i="11" s="1"/>
  <c r="J302" i="11"/>
  <c r="L302" i="11"/>
  <c r="J279" i="11"/>
  <c r="L279" i="11"/>
  <c r="J263" i="11"/>
  <c r="L263" i="11"/>
  <c r="J239" i="11"/>
  <c r="L239" i="11" s="1"/>
  <c r="J216" i="11"/>
  <c r="L216" i="11"/>
  <c r="J200" i="11"/>
  <c r="L200" i="11"/>
  <c r="J168" i="11"/>
  <c r="L168" i="11" s="1"/>
  <c r="L531" i="11"/>
  <c r="L607" i="11"/>
  <c r="J567" i="11"/>
  <c r="L567" i="11"/>
  <c r="J551" i="11"/>
  <c r="L551" i="11"/>
  <c r="J470" i="11"/>
  <c r="L470" i="11"/>
  <c r="J446" i="11"/>
  <c r="L446" i="11" s="1"/>
  <c r="L406" i="11"/>
  <c r="L350" i="11"/>
  <c r="J350" i="11"/>
  <c r="J294" i="11"/>
  <c r="L294" i="11"/>
  <c r="J271" i="11"/>
  <c r="L271" i="11"/>
  <c r="J255" i="11"/>
  <c r="L255" i="11"/>
  <c r="J232" i="11"/>
  <c r="L232" i="11" s="1"/>
  <c r="J208" i="11"/>
  <c r="L208" i="11"/>
  <c r="J192" i="11"/>
  <c r="L192" i="11"/>
  <c r="J160" i="11"/>
  <c r="L160" i="11"/>
  <c r="L494" i="11"/>
  <c r="J184" i="11"/>
  <c r="L184" i="11" s="1"/>
  <c r="L434" i="11"/>
  <c r="L362" i="11"/>
  <c r="L290" i="11"/>
  <c r="L318" i="11"/>
  <c r="J559" i="11"/>
  <c r="L559" i="11"/>
  <c r="L535" i="11"/>
  <c r="J510" i="11"/>
  <c r="L510" i="11" s="1"/>
  <c r="J462" i="11"/>
  <c r="L462" i="11" s="1"/>
  <c r="J414" i="11"/>
  <c r="L414" i="11"/>
  <c r="J390" i="11"/>
  <c r="L390" i="11" s="1"/>
  <c r="J358" i="11"/>
  <c r="L358" i="11"/>
  <c r="J310" i="11"/>
  <c r="L310" i="11" s="1"/>
  <c r="J286" i="11"/>
  <c r="L286" i="11" s="1"/>
  <c r="L247" i="11"/>
  <c r="J224" i="11"/>
  <c r="L224" i="11" s="1"/>
  <c r="L176" i="11"/>
  <c r="J136" i="11"/>
  <c r="L136" i="11"/>
  <c r="L96" i="11"/>
  <c r="K575" i="11"/>
  <c r="L374" i="11"/>
  <c r="L88" i="11"/>
  <c r="L48" i="11"/>
  <c r="L10" i="11"/>
  <c r="J277" i="11"/>
  <c r="L277" i="11"/>
  <c r="L24" i="11"/>
  <c r="L56" i="11"/>
  <c r="L18" i="11"/>
  <c r="L324" i="11"/>
  <c r="L126" i="11"/>
  <c r="J88" i="11"/>
  <c r="L600" i="11"/>
  <c r="L507" i="11"/>
  <c r="L443" i="11"/>
  <c r="L411" i="11"/>
  <c r="L379" i="11"/>
  <c r="L315" i="11"/>
  <c r="L157" i="11"/>
  <c r="J149" i="11"/>
  <c r="L149" i="11"/>
  <c r="L77" i="11"/>
  <c r="L61" i="11"/>
  <c r="J53" i="11"/>
  <c r="L53" i="11"/>
  <c r="L15" i="11"/>
  <c r="L44" i="11"/>
  <c r="L14" i="11"/>
  <c r="J94" i="11"/>
  <c r="J620" i="11" s="1"/>
  <c r="L94" i="11"/>
  <c r="L253" i="11"/>
  <c r="L166" i="11"/>
  <c r="L340" i="11"/>
  <c r="L104" i="11"/>
  <c r="L64" i="11"/>
  <c r="L547" i="11"/>
  <c r="L599" i="11"/>
  <c r="L32" i="11"/>
  <c r="L80" i="11"/>
  <c r="L608" i="11"/>
  <c r="L26" i="11"/>
  <c r="L314" i="11"/>
  <c r="L354" i="11"/>
  <c r="L426" i="11"/>
  <c r="L498" i="11"/>
  <c r="L140" i="11"/>
  <c r="L268" i="11"/>
  <c r="J460" i="11"/>
  <c r="L245" i="11"/>
  <c r="L142" i="11"/>
  <c r="J206" i="11"/>
  <c r="L206" i="11" s="1"/>
  <c r="L259" i="11"/>
  <c r="L299" i="11"/>
  <c r="L339" i="11"/>
  <c r="L387" i="11"/>
  <c r="L427" i="11"/>
  <c r="L467" i="11"/>
  <c r="L515" i="11"/>
  <c r="L563" i="11"/>
  <c r="J116" i="11"/>
  <c r="L116" i="11" s="1"/>
  <c r="J348" i="11"/>
  <c r="L348" i="11" s="1"/>
  <c r="L616" i="11"/>
  <c r="L605" i="11"/>
  <c r="J112" i="11"/>
  <c r="L112" i="11" s="1"/>
  <c r="L492" i="11"/>
  <c r="L396" i="11"/>
  <c r="L174" i="11"/>
  <c r="L102" i="11"/>
  <c r="L380" i="11"/>
  <c r="L86" i="11"/>
  <c r="J230" i="11"/>
  <c r="L230" i="11" s="1"/>
  <c r="L500" i="11"/>
  <c r="L182" i="11"/>
  <c r="L322" i="11"/>
  <c r="L394" i="11"/>
  <c r="L466" i="11"/>
  <c r="L172" i="11"/>
  <c r="L484" i="11"/>
  <c r="L133" i="11"/>
  <c r="L222" i="11"/>
  <c r="L120" i="11"/>
  <c r="J347" i="11"/>
  <c r="L347" i="11" s="1"/>
  <c r="J475" i="11"/>
  <c r="L475" i="11" s="1"/>
  <c r="L132" i="11"/>
  <c r="L260" i="11"/>
  <c r="L372" i="11"/>
  <c r="L508" i="11"/>
  <c r="J173" i="11"/>
  <c r="L173" i="11" s="1"/>
  <c r="K14" i="11"/>
  <c r="L128" i="11"/>
  <c r="L448" i="11"/>
  <c r="L436" i="11"/>
  <c r="L300" i="11"/>
  <c r="L118" i="11"/>
  <c r="L468" i="11"/>
  <c r="L476" i="11"/>
  <c r="L526" i="11"/>
  <c r="L283" i="11"/>
  <c r="L251" i="11"/>
  <c r="L204" i="11"/>
  <c r="L84" i="11"/>
  <c r="L164" i="11"/>
  <c r="L404" i="11"/>
  <c r="L269" i="11"/>
  <c r="L38" i="11"/>
  <c r="L110" i="11"/>
  <c r="L506" i="11"/>
  <c r="J261" i="11"/>
  <c r="L261" i="11" s="1"/>
  <c r="L307" i="11"/>
  <c r="L435" i="11"/>
  <c r="J44" i="11"/>
  <c r="J396" i="11"/>
  <c r="L611" i="11"/>
  <c r="L576" i="11"/>
  <c r="L552" i="11"/>
  <c r="J544" i="11"/>
  <c r="L544" i="11"/>
  <c r="L72" i="11"/>
  <c r="L571" i="11"/>
  <c r="I620" i="11"/>
  <c r="M622" i="11" s="1"/>
  <c r="K12" i="11"/>
  <c r="L614" i="11"/>
  <c r="Q24" i="6"/>
  <c r="E24" i="6"/>
  <c r="AC10" i="6"/>
  <c r="K620" i="11" l="1"/>
  <c r="M623" i="11"/>
  <c r="M624" i="11" s="1"/>
  <c r="D3" i="8" s="1"/>
  <c r="D17" i="8" s="1"/>
  <c r="L12" i="11"/>
  <c r="L620"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<sst xmlns="http://schemas.openxmlformats.org/spreadsheetml/2006/main" count="2752" uniqueCount="1116">
  <si>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</si>
  <si>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</si>
  <si>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</si>
  <si>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</si>
  <si>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</si>
  <si>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</si>
  <si>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</si>
  <si>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</si>
  <si>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</si>
  <si>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</si>
  <si>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</si>
  <si>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</si>
  <si>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</si>
  <si>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</si>
  <si>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</si>
  <si>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</si>
  <si>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</si>
  <si>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</si>
  <si>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</si>
  <si>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</si>
  <si>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</si>
  <si>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</si>
  <si>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</si>
  <si>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</si>
  <si>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</si>
  <si>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</si>
  <si>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</si>
  <si>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</si>
  <si>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</si>
  <si>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</si>
  <si>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</si>
  <si>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</si>
  <si>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</si>
  <si>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</si>
  <si>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</si>
  <si>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</si>
  <si>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</si>
  <si>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</si>
  <si>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</si>
  <si>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</si>
  <si>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</si>
  <si>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</si>
  <si>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</si>
  <si>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</si>
  <si>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</si>
  <si>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</si>
  <si>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</si>
  <si>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</si>
  <si>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</si>
  <si>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</si>
  <si>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</si>
  <si>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</si>
  <si>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</si>
  <si>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</si>
  <si>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</si>
  <si>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</si>
  <si>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</si>
  <si>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</si>
  <si>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</si>
  <si>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</si>
  <si>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</si>
  <si>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</si>
  <si>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</si>
  <si>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</si>
  <si>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</si>
  <si>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</si>
  <si>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</si>
  <si>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</si>
  <si>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</si>
  <si>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</si>
  <si>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</si>
  <si>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</si>
  <si>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</si>
  <si>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</si>
  <si>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</si>
  <si>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</si>
  <si>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</si>
  <si>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</si>
  <si>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</si>
  <si>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</si>
  <si>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</si>
  <si>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</si>
  <si>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</si>
  <si>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</si>
  <si>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</si>
  <si>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</si>
  <si>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</si>
  <si>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</si>
  <si>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</si>
  <si>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</si>
  <si>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</si>
  <si>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</si>
  <si>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</si>
  <si>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</si>
  <si>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</si>
  <si>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</si>
  <si>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</si>
  <si>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</si>
  <si>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</si>
  <si>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</si>
  <si>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</si>
  <si>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</si>
  <si>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</si>
  <si>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</si>
  <si>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</si>
  <si>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</si>
  <si>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</si>
  <si>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</si>
  <si>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</si>
  <si>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</si>
  <si>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</si>
  <si>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</si>
  <si>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</si>
  <si>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</si>
  <si>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</si>
  <si>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</si>
  <si>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</si>
  <si>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</si>
  <si>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</si>
  <si>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</si>
  <si>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</si>
  <si>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</si>
  <si>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</si>
  <si>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</si>
  <si>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</si>
  <si>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</si>
  <si>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</si>
  <si>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</si>
  <si>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#RQ:</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</si>
  <si>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</si>
  <si>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</si>
  <si>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</si>
  <si>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</si>
  <si>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</si>
  <si>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</si>
  <si>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</si>
  <si>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</si>
  <si>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</si>
  <si>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</si>
  <si>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</si>
  <si>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</si>
  <si>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</si>
  <si>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</si>
  <si>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</si>
  <si>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</si>
  <si>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</si>
  <si>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</si>
  <si>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</si>
  <si>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</si>
  <si>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</si>
  <si>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</si>
  <si>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</si>
  <si>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</si>
  <si>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</si>
  <si>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</si>
  <si>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</si>
  <si>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</si>
  <si>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</si>
  <si>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</si>
  <si>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</si>
  <si>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</si>
  <si>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</si>
  <si>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</si>
  <si>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</si>
  <si>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</si>
  <si>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</si>
  <si>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</si>
  <si>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</si>
  <si>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</si>
  <si>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</si>
  <si>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</si>
  <si>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</si>
  <si>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</si>
  <si>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</si>
  <si>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</si>
  <si>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</si>
  <si>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</si>
  <si>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</si>
  <si>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</si>
  <si>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</si>
  <si>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</si>
  <si>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</si>
  <si>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</si>
  <si>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</si>
  <si>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</si>
  <si>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</si>
  <si>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</si>
  <si>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</si>
  <si>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</si>
  <si>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</si>
  <si>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</si>
  <si>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</si>
  <si>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</si>
  <si>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</si>
  <si>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</si>
  <si>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</si>
  <si>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</si>
  <si>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</si>
  <si>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</si>
  <si>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</si>
  <si>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</si>
  <si>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</si>
  <si>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</si>
  <si>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</si>
  <si>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</si>
  <si>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</si>
  <si>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</si>
  <si>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</si>
  <si>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</si>
  <si>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</si>
  <si>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</si>
  <si>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</si>
  <si>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</si>
  <si>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</si>
  <si>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</si>
  <si>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</si>
  <si>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</si>
  <si>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</si>
  <si>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</si>
  <si>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</si>
  <si>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</si>
  <si>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</si>
  <si>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</si>
  <si>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</si>
  <si>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</si>
  <si>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</si>
  <si>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</si>
  <si>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</si>
  <si>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</si>
  <si>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</si>
  <si>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</si>
  <si>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</si>
  <si>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</si>
  <si>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</si>
  <si>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</si>
  <si>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</si>
  <si>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</si>
  <si>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</si>
  <si>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</si>
  <si>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</si>
  <si>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</si>
  <si>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</si>
  <si>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</si>
  <si>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</si>
  <si>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</si>
  <si>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</si>
  <si>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</si>
  <si>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</si>
  <si>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</si>
  <si>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</si>
  <si>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</si>
  <si>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</si>
  <si>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</si>
  <si>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</si>
  <si>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</si>
  <si>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</si>
  <si>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</si>
  <si>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</si>
  <si>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</si>
  <si>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</si>
  <si>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</si>
  <si>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</si>
  <si>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</si>
  <si>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</si>
  <si>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</si>
  <si>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</si>
  <si>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</si>
  <si>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</si>
  <si>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</si>
  <si>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</si>
  <si>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</si>
  <si>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</si>
  <si>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</si>
  <si>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</si>
  <si>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</si>
  <si>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</si>
  <si>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</si>
  <si>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</si>
  <si>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</si>
  <si>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</si>
  <si>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</si>
  <si>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</si>
  <si>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</si>
  <si>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</si>
  <si>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</si>
  <si>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</si>
  <si>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</si>
  <si>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</si>
  <si>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</si>
  <si>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</si>
  <si>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</si>
  <si>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</si>
  <si>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</si>
  <si>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</si>
  <si>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</si>
  <si>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</si>
  <si>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</si>
  <si>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</si>
  <si>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</si>
  <si>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</si>
  <si>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</si>
  <si>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</si>
  <si>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</si>
  <si>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</si>
  <si>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</si>
  <si>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</si>
  <si>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</si>
  <si>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</si>
  <si>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</si>
  <si>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</si>
  <si>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</si>
  <si>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</si>
  <si>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</si>
  <si>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</si>
  <si>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</si>
  <si>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</si>
  <si>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</si>
  <si>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</si>
  <si>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</si>
  <si>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</si>
  <si>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</si>
  <si>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</si>
  <si>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</si>
  <si>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</si>
  <si>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</si>
  <si>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</si>
  <si>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</si>
  <si>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</si>
  <si>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</si>
  <si>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</si>
  <si>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</si>
  <si>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</si>
  <si>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</si>
  <si>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</si>
  <si>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</si>
  <si>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</si>
  <si>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</si>
  <si>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</si>
  <si>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</si>
  <si>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</si>
  <si>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</si>
  <si>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</si>
  <si>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</si>
  <si>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</si>
  <si>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</si>
  <si>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</si>
  <si>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</si>
  <si>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</si>
  <si>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</si>
  <si>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</si>
  <si>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</si>
  <si>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</si>
  <si>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</si>
  <si>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</si>
  <si>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</si>
  <si>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</si>
  <si>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</si>
  <si>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</si>
  <si>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</si>
  <si>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</si>
  <si>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</si>
  <si>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</si>
  <si>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</si>
  <si>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</si>
  <si>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</si>
  <si>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</si>
  <si>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</si>
  <si>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</si>
  <si>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</si>
  <si>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</si>
  <si>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</si>
  <si>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</si>
  <si>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</si>
  <si>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</si>
  <si>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</si>
  <si>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</si>
  <si>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</si>
  <si>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</si>
  <si>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</si>
  <si>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</si>
  <si>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</si>
  <si>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</si>
  <si>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</si>
  <si>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</si>
  <si>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</si>
  <si>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</si>
  <si>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</si>
  <si>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</si>
  <si>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</si>
  <si>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</si>
  <si>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</si>
  <si>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</si>
  <si>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</si>
  <si>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</si>
  <si>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</si>
  <si>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</si>
  <si>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</si>
  <si>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</si>
  <si>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</si>
  <si>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</si>
  <si>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</si>
  <si>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</si>
  <si>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</si>
  <si>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</si>
  <si>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</si>
  <si>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</si>
  <si>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</si>
  <si>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</si>
  <si>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</si>
  <si>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</si>
  <si>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</si>
  <si>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</si>
  <si>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</si>
  <si>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</si>
  <si>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</si>
  <si>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</si>
  <si>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</si>
  <si>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</si>
  <si>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</si>
  <si>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</si>
  <si>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</si>
  <si>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</si>
  <si>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</si>
  <si>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</si>
  <si>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</si>
  <si>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</si>
  <si>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</si>
  <si>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</si>
  <si>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</si>
  <si>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</si>
  <si>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</si>
  <si>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</si>
  <si>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</si>
  <si>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</si>
  <si>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</si>
  <si>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</si>
  <si>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</si>
  <si>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</si>
  <si>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</si>
  <si>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</si>
  <si>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</si>
  <si>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</si>
  <si>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</si>
  <si>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</si>
  <si>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</si>
  <si>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</si>
  <si>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</si>
  <si>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</si>
  <si>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</si>
  <si>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</si>
  <si>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</si>
  <si>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</si>
  <si>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</si>
  <si>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</si>
  <si>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</si>
  <si>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</si>
  <si>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</si>
  <si>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</si>
  <si>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</si>
  <si>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</si>
  <si>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</si>
  <si>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</si>
  <si>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</si>
  <si>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</si>
  <si>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</si>
  <si>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</si>
  <si>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</si>
  <si>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</si>
  <si>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</si>
  <si>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</si>
  <si>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</si>
  <si>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</si>
  <si>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</si>
  <si>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</si>
  <si>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</si>
  <si>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</si>
  <si>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</si>
  <si>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</si>
  <si>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</si>
  <si>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</si>
  <si>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</si>
  <si>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</si>
  <si>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</si>
  <si>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</si>
  <si>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</si>
  <si>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</si>
  <si>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</si>
  <si>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</si>
  <si>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</si>
  <si>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</si>
  <si>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</si>
  <si>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</si>
  <si>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</si>
  <si>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</si>
  <si>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</si>
  <si>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</si>
  <si>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</si>
  <si>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</si>
  <si>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</si>
  <si>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</si>
  <si>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</si>
  <si>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</si>
  <si>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</si>
  <si>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</si>
  <si>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</si>
  <si>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</si>
  <si>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</si>
  <si>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</si>
  <si>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</si>
  <si>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</si>
  <si>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</si>
  <si>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</si>
  <si>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</si>
  <si>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</si>
  <si>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</si>
  <si>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</si>
  <si>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</si>
  <si>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</si>
  <si>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</si>
  <si>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</si>
  <si>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</si>
  <si>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</si>
  <si>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</si>
  <si>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</si>
  <si>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</si>
  <si>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</si>
  <si>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</si>
  <si>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</si>
  <si>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</si>
  <si>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</si>
  <si>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</si>
  <si>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</si>
  <si>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</si>
  <si>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</si>
  <si>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</si>
  <si>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</si>
  <si>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</si>
  <si>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</si>
  <si>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</si>
  <si>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</si>
  <si>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</si>
  <si>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</si>
  <si>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</si>
  <si>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</si>
  <si>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</si>
  <si>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</si>
  <si>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</si>
  <si>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</si>
  <si>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</si>
  <si>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</si>
  <si>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</si>
  <si>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</si>
  <si>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</si>
  <si>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</si>
  <si>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</si>
  <si>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</si>
  <si>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</si>
  <si>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</si>
  <si>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</si>
  <si>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</si>
  <si>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</si>
  <si>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</si>
  <si>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</si>
  <si>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</si>
  <si>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</si>
  <si>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</si>
  <si>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</si>
  <si>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</si>
  <si>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</si>
  <si>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</si>
  <si>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</si>
  <si>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</si>
  <si>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</si>
  <si>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</si>
  <si>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</si>
  <si>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</si>
  <si>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</si>
  <si>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</si>
  <si>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</si>
  <si>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</si>
  <si>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</si>
  <si>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</si>
  <si>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</si>
  <si>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</si>
  <si>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</si>
  <si>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</si>
  <si>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</si>
  <si>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</si>
  <si>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</si>
  <si>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</si>
  <si>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</si>
  <si>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</si>
  <si>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</si>
  <si>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</si>
  <si>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</si>
  <si>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</si>
  <si>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</si>
  <si>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</si>
  <si>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</si>
  <si>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</si>
  <si>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</si>
  <si>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</si>
  <si>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</si>
  <si>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</si>
  <si>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</si>
  <si>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</si>
  <si>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</si>
  <si>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</si>
  <si>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</si>
  <si>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</si>
  <si>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</si>
  <si>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</si>
  <si>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</si>
  <si>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</si>
  <si>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</si>
  <si>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</si>
  <si>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</si>
  <si>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</si>
  <si>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</si>
  <si>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</si>
  <si>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</si>
  <si>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</si>
  <si>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</si>
  <si>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</si>
  <si>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</si>
  <si>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</si>
  <si>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</si>
  <si>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</si>
  <si>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</si>
  <si>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</si>
  <si>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</si>
  <si>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</si>
  <si>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</si>
  <si>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</si>
  <si>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</si>
  <si>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</si>
  <si>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</si>
  <si>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</si>
  <si>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</si>
  <si>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</si>
  <si>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</si>
  <si>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</si>
  <si>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</si>
  <si>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</si>
  <si>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</si>
  <si>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</si>
  <si>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</si>
  <si>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</si>
  <si>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</si>
  <si>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</si>
  <si>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</si>
  <si>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</si>
  <si>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</si>
  <si>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</si>
  <si>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</si>
  <si>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</si>
  <si>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</si>
  <si>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</si>
  <si>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</si>
  <si>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</si>
  <si>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</si>
  <si>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</si>
  <si>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</si>
  <si>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</si>
  <si>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</si>
  <si>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</si>
  <si>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</si>
  <si>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</si>
  <si>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</si>
  <si>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</si>
  <si>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</si>
  <si>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</si>
  <si>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</si>
  <si>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</si>
  <si>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</si>
  <si>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</si>
  <si>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</si>
  <si>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</si>
  <si>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</si>
  <si>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</si>
  <si>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</si>
  <si>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</si>
  <si>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</si>
  <si>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</si>
  <si>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</si>
  <si>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</si>
  <si>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</si>
  <si>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</si>
  <si>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</si>
  <si>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</si>
  <si>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</si>
  <si>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</si>
  <si>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</si>
  <si>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</si>
  <si>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</si>
  <si>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</si>
  <si>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</si>
  <si>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</si>
  <si>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</si>
  <si>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</si>
  <si>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</si>
  <si>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</si>
  <si>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</si>
  <si>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</si>
  <si>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</si>
  <si>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</si>
  <si>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</si>
  <si>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</si>
  <si>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</si>
  <si>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</si>
  <si>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</si>
  <si>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</si>
  <si>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</si>
  <si>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</si>
  <si>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</si>
  <si>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</si>
  <si>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</si>
  <si>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</si>
  <si>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</si>
  <si>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</si>
  <si>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</si>
  <si>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</si>
  <si>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</si>
  <si>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</si>
  <si>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</si>
  <si>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</si>
  <si>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</si>
  <si>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</si>
  <si>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</si>
  <si>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</si>
  <si>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</si>
  <si>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</si>
  <si>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</si>
  <si>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</si>
  <si>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</si>
  <si>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</si>
  <si>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</si>
  <si>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</si>
  <si>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</si>
  <si>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</si>
  <si>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</si>
  <si>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</si>
  <si>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</si>
  <si>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</si>
  <si>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</si>
  <si>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</si>
  <si>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</si>
  <si>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</si>
  <si>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</si>
  <si>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</si>
  <si>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</si>
  <si>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</si>
  <si>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</si>
  <si>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</si>
  <si>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</si>
  <si>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</si>
  <si>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</si>
  <si>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</si>
  <si>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</si>
  <si>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</si>
  <si>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</si>
  <si>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</si>
  <si>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</si>
  <si>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</si>
  <si>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</si>
  <si>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</si>
  <si>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</si>
  <si>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</si>
  <si>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</si>
  <si>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</si>
  <si>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</si>
  <si>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</si>
  <si>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</si>
  <si>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</si>
  <si>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</si>
  <si>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</si>
  <si>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</si>
  <si>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</si>
  <si>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</si>
  <si>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</si>
  <si>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</si>
  <si>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</si>
  <si>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</si>
  <si>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</si>
  <si>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</si>
  <si>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</si>
  <si>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</si>
  <si>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</si>
  <si>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</si>
  <si>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</si>
  <si>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</si>
  <si>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</si>
  <si>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</si>
  <si>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</si>
  <si>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</si>
  <si>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</si>
  <si>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</si>
  <si>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</si>
  <si>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</si>
  <si>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</si>
  <si>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</si>
  <si>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</si>
  <si>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</si>
  <si>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</si>
  <si>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</si>
  <si>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</si>
  <si>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</si>
  <si>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</si>
  <si>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</si>
  <si>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</si>
  <si>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</si>
  <si>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</si>
  <si>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</si>
  <si>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</si>
  <si>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</si>
  <si>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</si>
  <si>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</si>
  <si>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</si>
  <si>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</si>
  <si>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</si>
  <si>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</si>
  <si>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</si>
  <si>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</si>
  <si>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</si>
  <si>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</si>
  <si>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</si>
  <si>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</si>
  <si>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</si>
  <si>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</si>
  <si>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</si>
  <si>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</si>
  <si>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</si>
  <si>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</si>
  <si>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</si>
  <si>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</si>
  <si>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</si>
  <si>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</si>
  <si>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</si>
  <si>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</si>
  <si>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</si>
  <si>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</si>
  <si>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</si>
  <si>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</si>
  <si>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</si>
  <si>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</si>
  <si>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</si>
  <si>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</si>
  <si>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</si>
  <si>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</si>
  <si>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</si>
  <si>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</si>
  <si>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</si>
  <si>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</si>
  <si>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</si>
  <si>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</si>
  <si>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</si>
  <si>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</si>
  <si>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</si>
  <si>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</si>
  <si>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</si>
  <si>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</si>
  <si>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</si>
  <si>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</si>
  <si>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</si>
  <si>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</si>
  <si>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</si>
  <si>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</si>
  <si>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</si>
  <si>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</si>
  <si>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</si>
  <si>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</si>
  <si>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</si>
  <si>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</si>
  <si>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</si>
  <si>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</si>
  <si>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</si>
  <si>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</si>
  <si>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</si>
  <si>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</si>
  <si>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</si>
  <si>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</si>
  <si>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</si>
  <si>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</si>
  <si>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</si>
  <si>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</si>
  <si>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</si>
  <si>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</si>
  <si>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</si>
  <si>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</si>
  <si>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</si>
  <si>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</si>
  <si>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</si>
  <si>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</si>
  <si>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</si>
  <si>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</si>
  <si>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</si>
  <si>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</si>
  <si>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</si>
  <si>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</si>
  <si>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</si>
  <si>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</si>
  <si>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</si>
  <si>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</si>
  <si>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</si>
  <si>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</si>
  <si>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</si>
  <si>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</si>
  <si>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</si>
  <si>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</si>
  <si>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</si>
  <si>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</si>
  <si>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</si>
  <si>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</si>
  <si>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</si>
  <si>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</si>
  <si>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</si>
  <si>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</si>
  <si>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</si>
  <si>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</si>
  <si>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</si>
  <si>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</si>
  <si>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</si>
  <si>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</si>
  <si>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</si>
  <si>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</si>
  <si>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</si>
  <si>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</si>
  <si>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</si>
  <si>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</si>
  <si>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</si>
  <si>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</si>
  <si>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</si>
  <si>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</si>
  <si>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</si>
  <si>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</si>
  <si>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</si>
  <si>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</si>
  <si>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</si>
  <si>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</si>
  <si>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</si>
  <si>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</si>
  <si>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</si>
  <si>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</si>
  <si>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</si>
  <si>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</si>
  <si>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</si>
  <si>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</si>
  <si>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</si>
  <si>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</si>
  <si>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</si>
  <si>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</si>
  <si>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</si>
  <si>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</si>
  <si>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</si>
  <si>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</si>
  <si>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</si>
  <si>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</si>
  <si>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</si>
  <si>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</si>
  <si>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</si>
  <si>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</si>
  <si>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</si>
  <si>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</si>
  <si>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</si>
  <si>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</si>
  <si>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</si>
  <si>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</si>
  <si>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</si>
  <si>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</si>
  <si>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</si>
  <si>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</si>
  <si>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</si>
  <si>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</si>
  <si>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</si>
  <si>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</si>
  <si>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</si>
  <si>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</si>
  <si>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</si>
  <si>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</si>
  <si>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</si>
  <si>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</si>
  <si>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</si>
  <si>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</si>
  <si>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</si>
  <si>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</si>
  <si>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</si>
  <si>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</si>
  <si>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</si>
  <si>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</si>
  <si>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</si>
  <si>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</si>
  <si>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</si>
  <si>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</si>
  <si>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</si>
  <si>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</si>
  <si>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</si>
  <si>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</si>
  <si>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</si>
  <si>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</si>
  <si>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</si>
  <si>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</si>
  <si>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</si>
  <si>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</si>
  <si>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</si>
  <si>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</si>
  <si>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</si>
  <si>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</si>
  <si>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</si>
  <si>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</si>
  <si>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</si>
  <si>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</si>
  <si>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</si>
  <si>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</si>
  <si>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</si>
  <si>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</si>
  <si>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</si>
  <si>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</si>
  <si>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</si>
  <si>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</si>
  <si>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</si>
  <si>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</si>
  <si>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</si>
  <si>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</si>
  <si>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</si>
  <si>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</si>
  <si>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</si>
  <si>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</si>
  <si>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</si>
  <si>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</si>
  <si>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</si>
  <si>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</si>
  <si>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</si>
  <si>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</si>
  <si>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</si>
  <si>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</si>
  <si>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</si>
  <si>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</si>
  <si>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</si>
  <si>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</si>
  <si>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</si>
  <si>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</si>
  <si>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</si>
  <si>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</si>
  <si>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</si>
  <si>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</si>
  <si>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</si>
  <si>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</si>
  <si>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</si>
  <si>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</si>
  <si>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</si>
  <si>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</si>
  <si>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</si>
  <si>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</si>
  <si>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</si>
  <si>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</si>
  <si>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</si>
  <si>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</si>
  <si>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</si>
  <si>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</si>
  <si>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</si>
  <si>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</si>
  <si>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</si>
  <si>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</si>
  <si>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</si>
  <si>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</si>
  <si>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</si>
  <si>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</si>
  <si>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</si>
  <si>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</si>
  <si>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</si>
  <si>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</si>
  <si>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</si>
  <si>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</si>
  <si>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</si>
  <si>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</si>
  <si>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</si>
  <si>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</si>
  <si>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</si>
  <si>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</si>
  <si>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</si>
  <si>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</si>
  <si>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</si>
  <si>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</si>
  <si>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</si>
  <si>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</si>
  <si>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Día de evento: 24 de septiembre 
Hora de evento: 8:00 a.m 
Hora de montaje: 6:00 a.m 
Nota: Enviar listado de personal con ARLS, revisar tres opciones de menú.</t>
  </si>
  <si>
    <t xml:space="preserve">Día de evento: 24 de septiembre 
Hora de evento: 8:00 a.m 
Hora de montaje: 6:00 a.m </t>
  </si>
  <si>
    <t>22 de septiembre, 2025</t>
  </si>
  <si>
    <t>OBRAS Desayuno Medios de Comunicación</t>
  </si>
  <si>
    <t xml:space="preserve">24 de septiembre, 2025 
Hora: 5:30 am </t>
  </si>
  <si>
    <t xml:space="preserve">24 de septiembre, 2025 
Hora: 7:00 am </t>
  </si>
  <si>
    <t>24 de septiembre, 2025 
Hora: 11:00 am</t>
  </si>
  <si>
    <t>Carlos Sanjuan</t>
  </si>
  <si>
    <t>Sanjuan.c@outlook.es</t>
  </si>
  <si>
    <t>310 5478169</t>
  </si>
  <si>
    <t>El “Desayuno con Medios de Comunicación” es una sesión estratégica de diálogo y socialización convocada por el equipo de OBRAS, con el objetivo de presentar de manera clara, empática y rigurosa el alcance del Decreto 258 de 2023, expedido por la Alcaldía Mayor de Bogotá. Este decreto establece lineamientos para la atención, compensación y acompañamiento a negocios que se ven afectados por la ejecución de obras públicas en el Distrito.
La actividad se plantea como un espacio híbrido entre rueda de prensa, encuentro técnico y conversación ciudadana, en el que se busca no solo informar, sino también generar confianza, transparencia y corresponsabilidad entre la institucionalidad y los medios como aliados clave en la difusión de políticas públicas sensibles.</t>
  </si>
  <si>
    <t>X</t>
  </si>
  <si>
    <t>Dirección de Desarrollo Empresarial y Empleo</t>
  </si>
  <si>
    <t>Fortalecimiento de la ruta integral de
empleo y formación en Bogotá D.C.</t>
  </si>
  <si>
    <t>Fortalecimiento de los negocios
locales de la ciudad de Bogotá D.C.</t>
  </si>
  <si>
    <t>O230117350220240266</t>
  </si>
  <si>
    <t>O230117360220240271</t>
  </si>
  <si>
    <t xml:space="preserve">Subdireccion de Empleo y Formación.
Subdirección de Intermediación, Formalización y Regulación Empresarial. 
</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</si>
  <si>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</si>
  <si>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</si>
  <si>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Promover 1.545 espacios de
intermediación empresarial como plataforma para que
los negocios locales amplíen sus redes de
comercialización y accedan a nuevos mercados.</t>
  </si>
  <si>
    <t>Fortalecimiento de la ruta integral de empleo y
formación en Bogotá D.C.,</t>
  </si>
  <si>
    <t>Lograr 125.000 colocaciones en el
mercado laboral formal, priorizando mujeres, jóvenes y
personas mayores de 50 años.</t>
  </si>
  <si>
    <t>Lograr 17.500 colocaciones en el
mercado laboral formal, priorizando mujeres, jóvenes y
personas mayores de 50 años.</t>
  </si>
  <si>
    <t xml:space="preserve">
FIRMA DEL SOLICITANTE:   
NOMBRE DEL SOLICITANTE: BIBIANA QUIROGA FORERO
CARGO DEL SOLICITANTE: SUBDIRECTORA DE EMPLEO Y FORMACIÓN  </t>
  </si>
  <si>
    <r>
      <t xml:space="preserve">El 13 de junio de 2025 se expidió el Decreto 258 de 2025, </t>
    </r>
    <r>
      <rPr>
        <i/>
        <sz val="14"/>
        <color theme="1"/>
        <rFont val="aptos narrow"/>
        <scheme val="major"/>
      </rPr>
      <t>“Por medio del cual se reglamenta el artículo 51 del Acuerdo Distrital 940 de 2024 sobre Medidas de Fomento por Obras de Alto Impacto”</t>
    </r>
    <r>
      <rPr>
        <sz val="14"/>
        <color theme="1"/>
        <rFont val="aptos narrow"/>
        <family val="2"/>
        <scheme val="major"/>
      </rPr>
      <t>, cuyo objetivo es priorizar a los negocios locales y tejido empresarial ubicadas en las zonas de influencia de obras de alto impacto, garantizando su acceso preferente a la oferta institucional de la Secretaría Distrital de Desarrollo Económico.  El decreto reconoce los efectos económicos derivados de estas intervenciones en territorios con baja resiliencia productiva y alta dependencia del espacio público, y establece medidas concretas como la priorización en programas de formación, fortalecimiento empresarial, capitalización, financiación, intermediación de mercados y generación de empleo, junto con la asignación de recursos exclusivos para implementar estas acciones, con base en los traslados presupuestales autorizados por el artículo 51 del Acuerdo 940 de 2024.
En este marco, el “</t>
    </r>
    <r>
      <rPr>
        <i/>
        <sz val="14"/>
        <color theme="1"/>
        <rFont val="aptos narrow"/>
        <scheme val="major"/>
      </rPr>
      <t>Desayuno con Medios de Comunicación”</t>
    </r>
    <r>
      <rPr>
        <sz val="14"/>
        <color theme="1"/>
        <rFont val="aptos narrow"/>
        <family val="2"/>
        <scheme val="major"/>
      </rPr>
      <t xml:space="preserve"> se plantea como una acción estratégica de comunicación pública que articula esfuerzos interinstitucionales para visibilizar las medidas de acompañamiento a los negocios impactados por obras en Bogotá. Esta actividad no solo busca informar con claridad y sensibilidad sobre el alcance del decreto, sino también resaltar el papel activo de la Secretaría Distrital de Desarrollo Económico en la identificación de los negocios locales afectados, y en la socialización de la estrategia que permitirá fortalecer, capitalizar y conectar el tejido empresarial de las zonas priorizadas. 
Al convocar a los medios en un formato cercano y participativo, se busca construir una narrativa corresponsable, humana y técnicamente sólida, que reafirme el compromiso del Distrito con una infraestructura más justa, una economía local más resiliente y una gobernanza urbana transparente, posicionando de manera estratégica las acciones adelantadas para respaldar a los negocios impactados por obras.</t>
    </r>
  </si>
  <si>
    <t xml:space="preserve">Sí, pues el evento tendrá lugar en el salón Gonzalo ubicado en la Alcaldía </t>
  </si>
  <si>
    <t>Evento en articulación con la Alcaldía Mayor de Bogotá</t>
  </si>
  <si>
    <t xml:space="preserve">Sí, de adelantó la invitación y convocatoria a los periodistas asistentes, para un total de 50 desayunos  </t>
  </si>
  <si>
    <t xml:space="preserve">La dinámica de una presentación a prensa del proyecto requiere presencialidad para la intervención y registro audiovisual racionalizando elementos de apoyo  </t>
  </si>
  <si>
    <t xml:space="preserve">
FIRMA DEL SOLICITANTE:   
NOMBRE DEL SOLICITANTE: JULIANA MARGARITA TORAL VILLADIEGO
CARGO DEL SOLICITANTE: SUBDIRECTORA DE INTERMEDIACIÓN, FORMALIZACIÓN Y REGULACIÓN EMPRESARIAL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</si>
</sst>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53"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b/>
      <u/>
      <sz val="11"/>
      <color theme="10"/>
      <name val="aptos narrow"/>
      <family val="2"/>
      <scheme val="minor"/>
    </font>
    <font>
      <i/>
      <sz val="14"/>
      <color theme="1"/>
      <name val="aptos narrow"/>
      <scheme val="major"/>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theme="4"/>
      </patternFill>
    </fill>
  </fills>
  <borders count="6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7">
    <xf numFmtId="0" fontId="0" fillId="0" borderId="0"/>
    <xf numFmtId="43" fontId="14" fillId="0" borderId="0" applyFont="0" applyFill="0" applyBorder="0" applyAlignment="0" applyProtection="0"/>
    <xf numFmtId="0" fontId="6" fillId="0" borderId="8"/>
    <xf numFmtId="165" fontId="34" fillId="0" borderId="0" applyFont="0" applyFill="0" applyBorder="0" applyAlignment="0" applyProtection="0"/>
    <xf numFmtId="0" fontId="4" fillId="0" borderId="8"/>
    <xf numFmtId="0" fontId="41"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41"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4" fontId="2" fillId="0" borderId="8" applyFont="0" applyFill="0" applyBorder="0" applyAlignment="0" applyProtection="0"/>
    <xf numFmtId="164" fontId="2" fillId="0" borderId="8" applyFont="0" applyFill="0" applyBorder="0" applyAlignment="0" applyProtection="0"/>
    <xf numFmtId="0" fontId="2" fillId="0" borderId="8"/>
    <xf numFmtId="164" fontId="2" fillId="0" borderId="8" applyFont="0" applyFill="0" applyBorder="0" applyAlignment="0" applyProtection="0"/>
    <xf numFmtId="0" fontId="42" fillId="0" borderId="8"/>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6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50" fillId="0" borderId="0" applyNumberFormat="0" applyFill="0" applyBorder="0" applyAlignment="0" applyProtection="0"/>
    <xf numFmtId="0" fontId="1" fillId="0" borderId="8"/>
  </cellStyleXfs>
  <cellXfs count="303">
    <xf numFmtId="0" fontId="0" fillId="0" borderId="0" xfId="0"/>
    <xf numFmtId="167" fontId="9" fillId="0" borderId="3" xfId="0" applyNumberFormat="1" applyFont="1" applyBorder="1" applyAlignment="1">
      <alignment horizontal="center" vertical="center"/>
    </xf>
    <xf numFmtId="167" fontId="9" fillId="0" borderId="3" xfId="0" applyNumberFormat="1" applyFont="1" applyBorder="1" applyAlignment="1">
      <alignment horizontal="center" vertical="center" wrapText="1"/>
    </xf>
    <xf numFmtId="167" fontId="10" fillId="0" borderId="3" xfId="0" applyNumberFormat="1" applyFont="1" applyBorder="1" applyAlignment="1">
      <alignment horizontal="center" vertical="center"/>
    </xf>
    <xf numFmtId="10" fontId="8" fillId="0" borderId="3" xfId="0" applyNumberFormat="1" applyFont="1" applyBorder="1" applyAlignment="1">
      <alignment horizontal="center" vertical="center" wrapText="1"/>
    </xf>
    <xf numFmtId="10" fontId="11" fillId="0" borderId="3" xfId="0" applyNumberFormat="1" applyFont="1" applyBorder="1" applyAlignment="1">
      <alignment horizontal="center" vertical="center" wrapText="1"/>
    </xf>
    <xf numFmtId="0" fontId="15" fillId="0" borderId="0" xfId="0" applyFont="1" applyProtection="1">
      <protection locked="0"/>
    </xf>
    <xf numFmtId="166" fontId="13" fillId="4" borderId="7" xfId="0" applyNumberFormat="1" applyFont="1" applyFill="1" applyBorder="1" applyAlignment="1">
      <alignment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15" fillId="8" borderId="0" xfId="0" applyFont="1" applyFill="1" applyAlignment="1">
      <alignment horizontal="center" vertical="center"/>
    </xf>
    <xf numFmtId="0" fontId="17" fillId="7" borderId="9" xfId="0" applyFont="1" applyFill="1" applyBorder="1" applyAlignment="1">
      <alignment horizontal="center" vertical="center" wrapText="1"/>
    </xf>
    <xf numFmtId="14" fontId="17" fillId="0" borderId="9" xfId="0" applyNumberFormat="1" applyFont="1" applyBorder="1" applyAlignment="1">
      <alignment horizontal="center" vertical="center" wrapText="1"/>
    </xf>
    <xf numFmtId="0" fontId="20" fillId="3" borderId="9" xfId="0" applyFont="1" applyFill="1" applyBorder="1" applyAlignment="1">
      <alignment horizontal="center" vertical="center" wrapText="1"/>
    </xf>
    <xf numFmtId="0" fontId="20" fillId="7" borderId="9" xfId="0" applyFont="1" applyFill="1" applyBorder="1" applyAlignment="1">
      <alignment horizontal="center" vertical="center" wrapText="1"/>
    </xf>
    <xf numFmtId="0" fontId="21"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8" fillId="6" borderId="9" xfId="0" applyNumberFormat="1"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1" fillId="6" borderId="15"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2" fillId="0" borderId="8" xfId="0" applyFont="1" applyBorder="1" applyAlignment="1" applyProtection="1">
      <alignment vertical="center" wrapText="1"/>
      <protection locked="0"/>
    </xf>
    <xf numFmtId="0" fontId="12"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1" fillId="4" borderId="15" xfId="0" applyFont="1" applyFill="1" applyBorder="1" applyAlignment="1" applyProtection="1">
      <alignment horizontal="center" vertical="center" wrapText="1"/>
      <protection locked="0"/>
    </xf>
    <xf numFmtId="168" fontId="11" fillId="4" borderId="15" xfId="1" applyNumberFormat="1" applyFont="1" applyFill="1" applyBorder="1" applyAlignment="1" applyProtection="1">
      <alignment horizontal="center" vertical="center" wrapText="1"/>
      <protection locked="0"/>
    </xf>
    <xf numFmtId="0" fontId="11" fillId="5" borderId="15" xfId="0" applyFont="1" applyFill="1" applyBorder="1" applyAlignment="1" applyProtection="1">
      <alignment horizontal="center" vertical="center" wrapText="1"/>
      <protection locked="0"/>
    </xf>
    <xf numFmtId="0" fontId="11" fillId="4" borderId="17"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168" fontId="12" fillId="6" borderId="15" xfId="1" applyNumberFormat="1" applyFont="1" applyFill="1" applyBorder="1" applyAlignment="1" applyProtection="1">
      <alignment horizontal="center" vertical="center" wrapText="1"/>
      <protection locked="0"/>
    </xf>
    <xf numFmtId="168" fontId="8" fillId="6" borderId="17" xfId="0" applyNumberFormat="1"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center" vertical="center" wrapText="1"/>
      <protection locked="0"/>
    </xf>
    <xf numFmtId="168" fontId="8" fillId="6" borderId="13" xfId="1" applyNumberFormat="1" applyFont="1" applyFill="1" applyBorder="1" applyAlignment="1" applyProtection="1">
      <alignment horizontal="center" vertical="center" wrapText="1"/>
      <protection locked="0"/>
    </xf>
    <xf numFmtId="168" fontId="12" fillId="6" borderId="13" xfId="1" applyNumberFormat="1" applyFont="1" applyFill="1" applyBorder="1" applyAlignment="1" applyProtection="1">
      <alignment horizontal="center" vertical="center" wrapText="1"/>
      <protection locked="0"/>
    </xf>
    <xf numFmtId="0" fontId="21"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2" fillId="6" borderId="15" xfId="3" applyNumberFormat="1" applyFont="1" applyFill="1" applyBorder="1" applyAlignment="1" applyProtection="1">
      <alignment horizontal="center" vertical="center" wrapText="1"/>
      <protection locked="0"/>
    </xf>
    <xf numFmtId="0" fontId="4"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1" fillId="4" borderId="22" xfId="0" applyFont="1" applyFill="1" applyBorder="1" applyAlignment="1" applyProtection="1">
      <alignment horizontal="center" vertical="center" wrapText="1"/>
      <protection locked="0"/>
    </xf>
    <xf numFmtId="0" fontId="11" fillId="4" borderId="23" xfId="0" applyFont="1" applyFill="1" applyBorder="1" applyAlignment="1" applyProtection="1">
      <alignment horizontal="center" vertical="center" wrapText="1"/>
      <protection locked="0"/>
    </xf>
    <xf numFmtId="0" fontId="11" fillId="6" borderId="39" xfId="0" applyFont="1" applyFill="1" applyBorder="1" applyAlignment="1" applyProtection="1">
      <alignment horizontal="center" vertical="center" wrapText="1"/>
      <protection locked="0"/>
    </xf>
    <xf numFmtId="0" fontId="11" fillId="6" borderId="29" xfId="0" applyFont="1" applyFill="1" applyBorder="1" applyAlignment="1" applyProtection="1">
      <alignment horizontal="center" vertical="center" wrapText="1"/>
      <protection locked="0"/>
    </xf>
    <xf numFmtId="0" fontId="12"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5"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6" fontId="13" fillId="4" borderId="43" xfId="0" applyNumberFormat="1" applyFont="1" applyFill="1" applyBorder="1" applyAlignment="1">
      <alignment vertical="center" wrapText="1"/>
    </xf>
    <xf numFmtId="0" fontId="11"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 xfId="0" applyFont="1" applyFill="1" applyBorder="1" applyAlignment="1">
      <alignment horizontal="left" vertical="center" wrapText="1"/>
    </xf>
    <xf numFmtId="0" fontId="12" fillId="6" borderId="3" xfId="0" applyFont="1" applyFill="1" applyBorder="1" applyAlignment="1">
      <alignment horizontal="center" vertical="center" wrapText="1"/>
    </xf>
    <xf numFmtId="168" fontId="8" fillId="6" borderId="10" xfId="1" applyNumberFormat="1" applyFont="1" applyFill="1" applyBorder="1" applyAlignment="1">
      <alignment horizontal="center" vertical="center" wrapText="1"/>
    </xf>
    <xf numFmtId="0" fontId="11"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12" fillId="6" borderId="44"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12" fillId="6" borderId="44" xfId="0" applyFont="1" applyFill="1" applyBorder="1" applyAlignment="1">
      <alignment horizontal="left" vertical="center" wrapText="1"/>
    </xf>
    <xf numFmtId="0" fontId="15" fillId="0" borderId="8" xfId="17" applyFont="1" applyProtection="1">
      <protection locked="0"/>
    </xf>
    <xf numFmtId="0" fontId="21" fillId="0" borderId="9" xfId="0" applyFont="1" applyBorder="1" applyAlignment="1" applyProtection="1">
      <alignment horizontal="center" vertical="center" wrapText="1"/>
      <protection locked="0"/>
    </xf>
    <xf numFmtId="0" fontId="44" fillId="0" borderId="0" xfId="0" applyFont="1"/>
    <xf numFmtId="0" fontId="15" fillId="0" borderId="57" xfId="0" applyFont="1" applyBorder="1" applyAlignment="1">
      <alignment horizontal="center" vertical="center"/>
    </xf>
    <xf numFmtId="0" fontId="15" fillId="0" borderId="53" xfId="0" applyFont="1" applyBorder="1" applyAlignment="1">
      <alignment horizontal="center" vertical="center"/>
    </xf>
    <xf numFmtId="0" fontId="46" fillId="0" borderId="54" xfId="0" applyFont="1" applyBorder="1" applyAlignment="1">
      <alignment horizontal="right" vertical="center"/>
    </xf>
    <xf numFmtId="166" fontId="13" fillId="4" borderId="60" xfId="0" applyNumberFormat="1" applyFont="1" applyFill="1" applyBorder="1" applyAlignment="1">
      <alignment vertical="center" wrapText="1"/>
    </xf>
    <xf numFmtId="1" fontId="8" fillId="6" borderId="21" xfId="1" applyNumberFormat="1" applyFont="1" applyFill="1" applyBorder="1" applyAlignment="1" applyProtection="1">
      <alignment horizontal="center" vertical="center" wrapText="1"/>
      <protection locked="0"/>
    </xf>
    <xf numFmtId="1" fontId="8" fillId="6" borderId="11" xfId="1" applyNumberFormat="1" applyFont="1" applyFill="1" applyBorder="1" applyAlignment="1" applyProtection="1">
      <alignment horizontal="center" vertical="center" wrapText="1"/>
      <protection locked="0"/>
    </xf>
    <xf numFmtId="1" fontId="8" fillId="6" borderId="9" xfId="1" applyNumberFormat="1" applyFont="1" applyFill="1" applyBorder="1" applyAlignment="1" applyProtection="1">
      <alignment horizontal="center" vertical="center" wrapText="1"/>
      <protection locked="0"/>
    </xf>
    <xf numFmtId="1" fontId="8" fillId="6" borderId="33" xfId="1" applyNumberFormat="1" applyFont="1" applyFill="1" applyBorder="1" applyAlignment="1" applyProtection="1">
      <alignment horizontal="center" vertical="center" wrapText="1"/>
      <protection locked="0"/>
    </xf>
    <xf numFmtId="1" fontId="8" fillId="6" borderId="19" xfId="1" applyNumberFormat="1" applyFont="1" applyFill="1" applyBorder="1" applyAlignment="1" applyProtection="1">
      <alignment horizontal="center" vertical="center" wrapText="1"/>
      <protection locked="0"/>
    </xf>
    <xf numFmtId="1" fontId="8" fillId="6" borderId="32" xfId="1" applyNumberFormat="1" applyFont="1" applyFill="1" applyBorder="1" applyAlignment="1" applyProtection="1">
      <alignment horizontal="center" vertical="center" wrapText="1"/>
      <protection locked="0"/>
    </xf>
    <xf numFmtId="1" fontId="8" fillId="6" borderId="17" xfId="1" applyNumberFormat="1" applyFont="1" applyFill="1" applyBorder="1" applyAlignment="1" applyProtection="1">
      <alignment horizontal="center" vertical="center" wrapText="1"/>
      <protection locked="0"/>
    </xf>
    <xf numFmtId="1" fontId="8" fillId="6" borderId="34" xfId="1" applyNumberFormat="1" applyFont="1" applyFill="1" applyBorder="1" applyAlignment="1" applyProtection="1">
      <alignment horizontal="center" vertical="center" wrapText="1"/>
      <protection locked="0"/>
    </xf>
    <xf numFmtId="0" fontId="15" fillId="0" borderId="11" xfId="0" applyFont="1" applyBorder="1" applyAlignment="1">
      <alignment vertical="center" wrapText="1"/>
    </xf>
    <xf numFmtId="169" fontId="21" fillId="0" borderId="16" xfId="0" applyNumberFormat="1" applyFont="1" applyBorder="1" applyAlignment="1">
      <alignment vertical="center" wrapText="1"/>
    </xf>
    <xf numFmtId="0" fontId="21" fillId="0" borderId="9" xfId="0" applyFont="1" applyBorder="1" applyAlignment="1">
      <alignment vertical="center" wrapText="1"/>
    </xf>
    <xf numFmtId="0" fontId="17" fillId="5" borderId="14" xfId="0" applyFont="1" applyFill="1" applyBorder="1" applyAlignment="1">
      <alignment vertical="center" wrapText="1"/>
    </xf>
    <xf numFmtId="173" fontId="21" fillId="0" borderId="9" xfId="0" applyNumberFormat="1" applyFont="1" applyBorder="1" applyAlignment="1" applyProtection="1">
      <alignment horizontal="center" vertical="center"/>
      <protection locked="0"/>
    </xf>
    <xf numFmtId="1" fontId="17" fillId="0" borderId="9" xfId="1" applyNumberFormat="1" applyFont="1" applyBorder="1" applyAlignment="1" applyProtection="1">
      <alignment horizontal="center" vertical="center" wrapText="1"/>
      <protection locked="0"/>
    </xf>
    <xf numFmtId="1" fontId="17" fillId="0" borderId="9" xfId="0" applyNumberFormat="1" applyFont="1" applyBorder="1" applyAlignment="1" applyProtection="1">
      <alignment horizontal="center" vertical="center" wrapText="1"/>
      <protection locked="0"/>
    </xf>
    <xf numFmtId="174" fontId="19"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4" fontId="8" fillId="6" borderId="24" xfId="18" applyNumberFormat="1" applyFont="1" applyFill="1" applyBorder="1" applyAlignment="1" applyProtection="1">
      <alignment vertical="center" wrapText="1"/>
    </xf>
    <xf numFmtId="174" fontId="8"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4" fontId="19"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170" fontId="17" fillId="5" borderId="52" xfId="0"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168" fontId="11" fillId="4" borderId="9" xfId="1" applyNumberFormat="1" applyFont="1" applyFill="1" applyBorder="1" applyAlignment="1" applyProtection="1">
      <alignment horizontal="center" vertical="center" wrapText="1"/>
    </xf>
    <xf numFmtId="0" fontId="11"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1" fillId="0" borderId="9" xfId="0" applyFont="1" applyBorder="1" applyAlignment="1">
      <alignment horizontal="center" vertical="center"/>
    </xf>
    <xf numFmtId="173" fontId="21"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0" fontId="51" fillId="3" borderId="9" xfId="45" applyFont="1" applyFill="1" applyBorder="1" applyAlignment="1">
      <alignment horizontal="center" vertical="center" wrapText="1"/>
    </xf>
    <xf numFmtId="0" fontId="1" fillId="0" borderId="8" xfId="46"/>
    <xf numFmtId="0" fontId="36" fillId="8" borderId="26" xfId="4" applyFont="1" applyFill="1" applyBorder="1" applyAlignment="1" applyProtection="1">
      <alignment horizontal="center" wrapText="1"/>
      <protection locked="0"/>
    </xf>
    <xf numFmtId="0" fontId="36" fillId="8" borderId="9" xfId="4" applyFont="1" applyFill="1" applyBorder="1" applyAlignment="1" applyProtection="1">
      <alignment horizontal="center" wrapText="1"/>
      <protection locked="0"/>
    </xf>
    <xf numFmtId="0" fontId="20" fillId="0" borderId="9" xfId="0" applyFont="1" applyBorder="1" applyAlignment="1">
      <alignment horizontal="center" vertical="center" wrapText="1"/>
    </xf>
    <xf numFmtId="9" fontId="20" fillId="0" borderId="9" xfId="0" applyNumberFormat="1" applyFont="1" applyBorder="1" applyAlignment="1">
      <alignment horizontal="center" vertical="center" wrapText="1"/>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0" fontId="17" fillId="15" borderId="9"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5" fillId="0" borderId="9" xfId="0" applyFont="1" applyBorder="1" applyAlignment="1">
      <alignment horizontal="left" vertical="center" wrapText="1"/>
    </xf>
    <xf numFmtId="0" fontId="20" fillId="7" borderId="9" xfId="0" applyFont="1" applyFill="1" applyBorder="1" applyAlignment="1">
      <alignment horizontal="center" vertical="center" wrapText="1"/>
    </xf>
    <xf numFmtId="0" fontId="15" fillId="0" borderId="9" xfId="0" applyFont="1" applyBorder="1" applyAlignment="1">
      <alignment horizontal="center" vertical="center" wrapText="1"/>
    </xf>
    <xf numFmtId="0" fontId="20" fillId="3" borderId="17"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64" xfId="0" applyFont="1" applyBorder="1" applyAlignment="1">
      <alignment horizontal="center" vertical="center" wrapText="1"/>
    </xf>
    <xf numFmtId="0" fontId="17" fillId="3" borderId="9" xfId="0" applyFont="1" applyFill="1" applyBorder="1" applyAlignment="1">
      <alignment horizontal="center" vertical="center" wrapText="1"/>
    </xf>
    <xf numFmtId="14" fontId="17" fillId="0" borderId="9" xfId="0" applyNumberFormat="1" applyFont="1" applyBorder="1" applyAlignment="1">
      <alignment horizontal="center" vertical="center" wrapText="1"/>
    </xf>
    <xf numFmtId="0" fontId="17" fillId="7" borderId="11"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8" fillId="2" borderId="51" xfId="17" applyFont="1" applyFill="1" applyBorder="1" applyAlignment="1">
      <alignment horizontal="center" vertical="center" wrapText="1"/>
    </xf>
    <xf numFmtId="0" fontId="18" fillId="2" borderId="12" xfId="17" applyFont="1" applyFill="1" applyBorder="1" applyAlignment="1">
      <alignment horizontal="center" vertical="center" wrapText="1"/>
    </xf>
    <xf numFmtId="0" fontId="13" fillId="4" borderId="4" xfId="0" applyFont="1" applyFill="1" applyBorder="1" applyAlignment="1">
      <alignment horizontal="center" vertical="center" wrapText="1"/>
    </xf>
    <xf numFmtId="0" fontId="7" fillId="0" borderId="5" xfId="0" applyFont="1" applyBorder="1"/>
    <xf numFmtId="0" fontId="7" fillId="0" borderId="6" xfId="0" applyFont="1" applyBorder="1"/>
    <xf numFmtId="0" fontId="18" fillId="2" borderId="22" xfId="17" applyFont="1" applyFill="1" applyBorder="1" applyAlignment="1">
      <alignment horizontal="center" vertical="center" wrapText="1"/>
    </xf>
    <xf numFmtId="0" fontId="18" fillId="2" borderId="23" xfId="17" applyFont="1" applyFill="1" applyBorder="1" applyAlignment="1">
      <alignment horizontal="center" vertical="center" wrapText="1"/>
    </xf>
    <xf numFmtId="0" fontId="18" fillId="2" borderId="50" xfId="17" applyFont="1" applyFill="1" applyBorder="1" applyAlignment="1">
      <alignment horizontal="center" vertical="center" wrapText="1"/>
    </xf>
    <xf numFmtId="0" fontId="18" fillId="2" borderId="17" xfId="17" applyFont="1" applyFill="1" applyBorder="1" applyAlignment="1">
      <alignment horizontal="center" vertical="center" wrapText="1"/>
    </xf>
    <xf numFmtId="0" fontId="11" fillId="4" borderId="35" xfId="0" applyFont="1" applyFill="1" applyBorder="1" applyAlignment="1" applyProtection="1">
      <alignment horizontal="center" vertical="center" wrapText="1"/>
      <protection locked="0"/>
    </xf>
    <xf numFmtId="0" fontId="11" fillId="4" borderId="37"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1" fillId="4" borderId="36" xfId="0" applyFont="1" applyFill="1" applyBorder="1" applyAlignment="1" applyProtection="1">
      <alignment horizontal="center" vertical="center" wrapText="1"/>
      <protection locked="0"/>
    </xf>
    <xf numFmtId="168" fontId="5" fillId="0" borderId="13" xfId="1" applyNumberFormat="1" applyFont="1" applyBorder="1" applyAlignment="1" applyProtection="1">
      <alignment horizontal="center" vertical="center"/>
      <protection locked="0"/>
    </xf>
    <xf numFmtId="168" fontId="5" fillId="0" borderId="20" xfId="1" applyNumberFormat="1" applyFont="1" applyBorder="1" applyAlignment="1" applyProtection="1">
      <alignment horizontal="center" vertical="center"/>
      <protection locked="0"/>
    </xf>
    <xf numFmtId="168" fontId="5" fillId="0" borderId="14" xfId="1" applyNumberFormat="1" applyFont="1" applyBorder="1" applyAlignment="1" applyProtection="1">
      <alignment horizontal="center" vertical="center"/>
      <protection locked="0"/>
    </xf>
    <xf numFmtId="168" fontId="5" fillId="0" borderId="40" xfId="1" applyNumberFormat="1" applyFont="1" applyBorder="1" applyAlignment="1" applyProtection="1">
      <alignment horizontal="center" vertical="center"/>
      <protection locked="0"/>
    </xf>
    <xf numFmtId="168" fontId="5" fillId="0" borderId="30" xfId="1" applyNumberFormat="1" applyFont="1" applyBorder="1" applyAlignment="1" applyProtection="1">
      <alignment horizontal="center" vertical="center"/>
      <protection locked="0"/>
    </xf>
    <xf numFmtId="168" fontId="5"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8"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10" fontId="27" fillId="0" borderId="9" xfId="0" applyNumberFormat="1" applyFont="1" applyBorder="1" applyAlignment="1">
      <alignment horizontal="center" vertical="center" wrapText="1"/>
    </xf>
    <xf numFmtId="10" fontId="27" fillId="0" borderId="9" xfId="0" applyNumberFormat="1" applyFont="1" applyBorder="1" applyAlignment="1">
      <alignment horizontal="center" vertical="center"/>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18" fillId="2" borderId="13" xfId="0" applyFont="1" applyFill="1" applyBorder="1" applyAlignment="1" applyProtection="1">
      <alignment horizontal="center" vertical="center" wrapText="1"/>
      <protection locked="0"/>
    </xf>
    <xf numFmtId="0" fontId="18" fillId="2" borderId="20"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40" xfId="0" applyFont="1" applyFill="1" applyBorder="1" applyAlignment="1" applyProtection="1">
      <alignment horizontal="center" vertical="center" wrapText="1"/>
      <protection locked="0"/>
    </xf>
    <xf numFmtId="0" fontId="11" fillId="6" borderId="41" xfId="0" applyFont="1" applyFill="1" applyBorder="1" applyAlignment="1" applyProtection="1">
      <alignment horizontal="center" vertical="center" wrapText="1"/>
      <protection locked="0"/>
    </xf>
    <xf numFmtId="0" fontId="18" fillId="2" borderId="57" xfId="0" applyFont="1" applyFill="1" applyBorder="1" applyAlignment="1">
      <alignment horizontal="center" vertical="center" wrapText="1"/>
    </xf>
    <xf numFmtId="0" fontId="18" fillId="2" borderId="53"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5"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5"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7" fillId="0" borderId="9" xfId="0" applyNumberFormat="1" applyFont="1" applyBorder="1" applyAlignment="1">
      <alignment horizontal="center" vertical="center" wrapText="1"/>
    </xf>
    <xf numFmtId="0" fontId="15" fillId="0" borderId="57" xfId="0" applyFont="1" applyBorder="1" applyAlignment="1" applyProtection="1">
      <alignment horizontal="center" vertical="center"/>
      <protection locked="0"/>
    </xf>
    <xf numFmtId="0" fontId="15" fillId="0" borderId="53" xfId="0" applyFont="1" applyBorder="1" applyAlignment="1" applyProtection="1">
      <alignment horizontal="center" vertical="center"/>
      <protection locked="0"/>
    </xf>
    <xf numFmtId="0" fontId="15" fillId="0" borderId="52" xfId="0" applyFont="1" applyBorder="1" applyAlignment="1" applyProtection="1">
      <alignment horizontal="center" vertical="center"/>
      <protection locked="0"/>
    </xf>
    <xf numFmtId="0" fontId="20" fillId="5" borderId="57" xfId="0" applyFont="1" applyFill="1" applyBorder="1" applyAlignment="1">
      <alignment horizontal="center" vertical="center"/>
    </xf>
    <xf numFmtId="0" fontId="20" fillId="5" borderId="53" xfId="0" applyFont="1" applyFill="1" applyBorder="1" applyAlignment="1">
      <alignment horizontal="center" vertical="center"/>
    </xf>
    <xf numFmtId="0" fontId="21" fillId="0" borderId="9" xfId="0" applyFont="1" applyBorder="1" applyAlignment="1" applyProtection="1">
      <alignment horizontal="center" vertical="center" wrapText="1"/>
      <protection locked="0"/>
    </xf>
    <xf numFmtId="10" fontId="15" fillId="0" borderId="9" xfId="0" applyNumberFormat="1" applyFont="1" applyBorder="1" applyAlignment="1">
      <alignment horizontal="center" vertical="center"/>
    </xf>
    <xf numFmtId="0" fontId="18" fillId="2" borderId="13"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0"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6" fillId="11" borderId="15" xfId="0" applyFont="1" applyFill="1" applyBorder="1" applyAlignment="1">
      <alignment horizontal="center" vertical="center"/>
    </xf>
    <xf numFmtId="0" fontId="16" fillId="11" borderId="18" xfId="0" applyFont="1" applyFill="1" applyBorder="1" applyAlignment="1">
      <alignment horizontal="center" vertical="center"/>
    </xf>
    <xf numFmtId="0" fontId="16"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35" fillId="14" borderId="55" xfId="46" applyFont="1" applyFill="1" applyBorder="1" applyAlignment="1" applyProtection="1">
      <alignment horizontal="left" vertical="center" wrapText="1"/>
      <protection locked="0"/>
    </xf>
    <xf numFmtId="0" fontId="35" fillId="14" borderId="49" xfId="46" applyFont="1" applyFill="1" applyBorder="1" applyAlignment="1" applyProtection="1">
      <alignment horizontal="left" vertical="center" wrapText="1"/>
      <protection locked="0"/>
    </xf>
    <xf numFmtId="0" fontId="35" fillId="14" borderId="61" xfId="46" applyFont="1" applyFill="1" applyBorder="1" applyAlignment="1" applyProtection="1">
      <alignment horizontal="left" vertical="center" wrapText="1"/>
      <protection locked="0"/>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35" fillId="0" borderId="25" xfId="4" applyFont="1" applyBorder="1" applyAlignment="1">
      <alignment horizontal="left" vertical="center" wrapText="1"/>
    </xf>
    <xf numFmtId="0" fontId="35" fillId="0" borderId="9" xfId="4" applyFont="1" applyBorder="1" applyAlignment="1">
      <alignment horizontal="left" vertical="center" wrapText="1"/>
    </xf>
    <xf numFmtId="0" fontId="35"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8" borderId="27" xfId="4" applyFont="1" applyFill="1" applyBorder="1" applyAlignment="1" applyProtection="1">
      <alignment horizontal="left" vertical="center" wrapText="1"/>
      <protection locked="0"/>
    </xf>
    <xf numFmtId="0" fontId="38" fillId="8" borderId="20" xfId="4" applyFont="1" applyFill="1" applyBorder="1" applyAlignment="1" applyProtection="1">
      <alignment horizontal="left" vertical="center" wrapText="1"/>
      <protection locked="0"/>
    </xf>
    <xf numFmtId="0" fontId="38" fillId="8" borderId="28" xfId="4" applyFont="1" applyFill="1" applyBorder="1" applyAlignment="1" applyProtection="1">
      <alignment horizontal="left" vertical="center" wrapText="1"/>
      <protection locked="0"/>
    </xf>
  </cellXfs>
  <cellStyles count="47">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2 5" xfId="46" xr:uid="{DB2DFCD1-8F19-4998-937A-4CD109F06CB4}"/>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6">
      <customFilters>
        <customFilter operator="notEqual" val=" "/>
      </custom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anjuan.c@outlook.es"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30"/>
  <sheetViews>
    <sheetView showGridLines="0" topLeftCell="A11" zoomScale="84" zoomScaleNormal="100" workbookViewId="0">
      <selection activeCell="A14" sqref="A14:A15"/>
    </sheetView>
  </sheetViews>
  <sheetFormatPr baseColWidth="10" defaultColWidth="0" defaultRowHeight="18.75" zeroHeight="1" x14ac:dyDescent="0.25"/>
  <cols>
    <col min="1" max="2" width="33.7109375" style="10" customWidth="1"/>
    <col min="3" max="3" width="27.28515625" style="10" customWidth="1"/>
    <col min="4" max="4" width="89.28515625" style="10" customWidth="1"/>
    <col min="5" max="5" width="11.28515625" style="10" customWidth="1"/>
    <col min="6" max="6" width="0" style="10" hidden="1" customWidth="1"/>
    <col min="7" max="16384" width="11.28515625" style="10" hidden="1"/>
  </cols>
  <sheetData>
    <row r="1" spans="1:6" ht="63" customHeight="1" thickBot="1" x14ac:dyDescent="0.3">
      <c r="A1" s="85"/>
      <c r="B1" s="86"/>
      <c r="C1" s="86"/>
      <c r="D1" s="87" t="s">
        <v>128</v>
      </c>
    </row>
    <row r="2" spans="1:6" x14ac:dyDescent="0.25">
      <c r="A2" s="153" t="s">
        <v>53</v>
      </c>
      <c r="B2" s="153"/>
      <c r="C2" s="153"/>
      <c r="D2" s="153"/>
    </row>
    <row r="3" spans="1:6" x14ac:dyDescent="0.25">
      <c r="A3" s="154" t="s">
        <v>54</v>
      </c>
      <c r="B3" s="154" t="s">
        <v>55</v>
      </c>
      <c r="C3" s="139" t="s">
        <v>1071</v>
      </c>
      <c r="D3" s="139"/>
      <c r="E3" s="8"/>
      <c r="F3" s="8"/>
    </row>
    <row r="4" spans="1:6" ht="53.25" customHeight="1" x14ac:dyDescent="0.25">
      <c r="A4" s="153"/>
      <c r="B4" s="153"/>
      <c r="C4" s="100" t="s">
        <v>1072</v>
      </c>
      <c r="D4" s="99" t="s">
        <v>1097</v>
      </c>
    </row>
    <row r="5" spans="1:6" ht="53.25" customHeight="1" x14ac:dyDescent="0.25">
      <c r="A5" s="98" t="s">
        <v>1087</v>
      </c>
      <c r="B5" s="97" t="s">
        <v>1088</v>
      </c>
      <c r="C5" s="100" t="s">
        <v>1073</v>
      </c>
      <c r="D5" s="99" t="s">
        <v>1102</v>
      </c>
      <c r="E5" s="8"/>
      <c r="F5" s="8"/>
    </row>
    <row r="6" spans="1:6" x14ac:dyDescent="0.25">
      <c r="A6" s="13" t="s">
        <v>56</v>
      </c>
      <c r="B6" s="13" t="s">
        <v>57</v>
      </c>
      <c r="C6" s="139" t="s">
        <v>58</v>
      </c>
      <c r="D6" s="139"/>
      <c r="E6" s="8"/>
      <c r="F6" s="8"/>
    </row>
    <row r="7" spans="1:6" ht="37.5" x14ac:dyDescent="0.25">
      <c r="A7" s="14" t="s">
        <v>1089</v>
      </c>
      <c r="B7" s="14" t="s">
        <v>1090</v>
      </c>
      <c r="C7" s="152" t="s">
        <v>1091</v>
      </c>
      <c r="D7" s="152"/>
    </row>
    <row r="8" spans="1:6" x14ac:dyDescent="0.25">
      <c r="A8" s="13" t="s">
        <v>59</v>
      </c>
      <c r="B8" s="13" t="s">
        <v>60</v>
      </c>
      <c r="C8" s="139" t="s">
        <v>61</v>
      </c>
      <c r="D8" s="139"/>
      <c r="E8" s="8"/>
      <c r="F8" s="8"/>
    </row>
    <row r="9" spans="1:6" x14ac:dyDescent="0.25">
      <c r="A9" s="15" t="s">
        <v>1092</v>
      </c>
      <c r="B9" s="130" t="s">
        <v>1093</v>
      </c>
      <c r="C9" s="151" t="s">
        <v>1094</v>
      </c>
      <c r="D9" s="151"/>
    </row>
    <row r="10" spans="1:6" x14ac:dyDescent="0.25">
      <c r="A10" s="13" t="s">
        <v>109</v>
      </c>
      <c r="B10" s="13" t="s">
        <v>62</v>
      </c>
      <c r="C10" s="139" t="s">
        <v>63</v>
      </c>
      <c r="D10" s="139"/>
    </row>
    <row r="11" spans="1:6" s="12" customFormat="1" ht="122.45" customHeight="1" x14ac:dyDescent="0.25">
      <c r="A11" s="138" t="s">
        <v>1106</v>
      </c>
      <c r="B11" s="138" t="s">
        <v>1108</v>
      </c>
      <c r="C11" s="145" t="s">
        <v>1095</v>
      </c>
      <c r="D11" s="146"/>
    </row>
    <row r="12" spans="1:6" ht="115.7" customHeight="1" x14ac:dyDescent="0.25">
      <c r="A12" s="15" t="s">
        <v>1103</v>
      </c>
      <c r="B12" s="15" t="s">
        <v>1105</v>
      </c>
      <c r="C12" s="147"/>
      <c r="D12" s="148"/>
    </row>
    <row r="13" spans="1:6" x14ac:dyDescent="0.25">
      <c r="A13" s="16" t="s">
        <v>110</v>
      </c>
      <c r="B13" s="16" t="s">
        <v>64</v>
      </c>
      <c r="C13" s="147"/>
      <c r="D13" s="148"/>
    </row>
    <row r="14" spans="1:6" ht="20.100000000000001" customHeight="1" x14ac:dyDescent="0.25">
      <c r="A14" s="143">
        <v>8163</v>
      </c>
      <c r="B14" s="143" t="s">
        <v>1107</v>
      </c>
      <c r="C14" s="147"/>
      <c r="D14" s="148"/>
    </row>
    <row r="15" spans="1:6" ht="69" customHeight="1" x14ac:dyDescent="0.25">
      <c r="A15" s="144"/>
      <c r="B15" s="144"/>
      <c r="C15" s="147"/>
      <c r="D15" s="148"/>
    </row>
    <row r="16" spans="1:6" ht="111.6" customHeight="1" x14ac:dyDescent="0.25">
      <c r="A16" s="15">
        <v>8164</v>
      </c>
      <c r="B16" s="15" t="s">
        <v>1104</v>
      </c>
      <c r="C16" s="149"/>
      <c r="D16" s="150"/>
    </row>
    <row r="17" spans="1:6" x14ac:dyDescent="0.25">
      <c r="A17" s="17"/>
      <c r="B17" s="17"/>
      <c r="C17" s="17"/>
      <c r="D17" s="17"/>
      <c r="E17" s="8"/>
      <c r="F17" s="8"/>
    </row>
    <row r="18" spans="1:6" ht="15" customHeight="1" x14ac:dyDescent="0.25">
      <c r="A18" s="141" t="s">
        <v>65</v>
      </c>
      <c r="B18" s="141"/>
      <c r="C18" s="141"/>
      <c r="D18" s="141"/>
      <c r="E18" s="8"/>
      <c r="F18" s="8"/>
    </row>
    <row r="19" spans="1:6" ht="15.75" customHeight="1" x14ac:dyDescent="0.25">
      <c r="A19" s="142" t="s">
        <v>66</v>
      </c>
      <c r="B19" s="142"/>
      <c r="C19" s="142"/>
      <c r="D19" s="142"/>
    </row>
    <row r="20" spans="1:6" x14ac:dyDescent="0.25">
      <c r="A20" s="16" t="s">
        <v>1079</v>
      </c>
      <c r="B20" s="16" t="s">
        <v>1080</v>
      </c>
      <c r="C20" s="16" t="s">
        <v>67</v>
      </c>
      <c r="D20" s="16" t="s">
        <v>96</v>
      </c>
      <c r="E20" s="8"/>
      <c r="F20" s="8"/>
    </row>
    <row r="21" spans="1:6" ht="37.5" x14ac:dyDescent="0.25">
      <c r="A21" s="134">
        <v>1384</v>
      </c>
      <c r="B21" s="134" t="s">
        <v>1101</v>
      </c>
      <c r="C21" s="135">
        <v>0.24168517521277699</v>
      </c>
      <c r="D21" s="135" t="s">
        <v>1098</v>
      </c>
      <c r="E21" s="9"/>
      <c r="F21" s="9"/>
    </row>
    <row r="22" spans="1:6" ht="37.5" x14ac:dyDescent="0.25">
      <c r="A22" s="134">
        <v>1383</v>
      </c>
      <c r="B22" s="134" t="s">
        <v>1100</v>
      </c>
      <c r="C22" s="135">
        <v>0.75831482478722301</v>
      </c>
      <c r="D22" s="135" t="s">
        <v>1099</v>
      </c>
      <c r="E22" s="9"/>
      <c r="F22" s="9"/>
    </row>
    <row r="23" spans="1:6" x14ac:dyDescent="0.25">
      <c r="A23" s="12"/>
      <c r="B23" s="12"/>
      <c r="C23" s="12"/>
      <c r="D23" s="12"/>
    </row>
    <row r="24" spans="1:6" ht="15" customHeight="1" x14ac:dyDescent="0.25">
      <c r="A24" s="139" t="s">
        <v>68</v>
      </c>
      <c r="B24" s="139"/>
      <c r="C24" s="139"/>
      <c r="D24" s="139"/>
    </row>
    <row r="25" spans="1:6" ht="288" customHeight="1" x14ac:dyDescent="0.25">
      <c r="A25" s="140" t="s">
        <v>1110</v>
      </c>
      <c r="B25" s="140"/>
      <c r="C25" s="140"/>
      <c r="D25" s="140"/>
    </row>
    <row r="26" spans="1:6" x14ac:dyDescent="0.25">
      <c r="A26" s="8"/>
      <c r="D26" s="62" t="s">
        <v>1083</v>
      </c>
    </row>
    <row r="27" spans="1:6" hidden="1" x14ac:dyDescent="0.25">
      <c r="E27" s="11"/>
      <c r="F27" s="11"/>
    </row>
    <row r="28" spans="1:6" hidden="1" x14ac:dyDescent="0.25">
      <c r="E28" s="11"/>
      <c r="F28" s="11"/>
    </row>
    <row r="29" spans="1:6" x14ac:dyDescent="0.25"/>
    <row r="30" spans="1:6" x14ac:dyDescent="0.25"/>
  </sheetData>
  <mergeCells count="16">
    <mergeCell ref="C8:D8"/>
    <mergeCell ref="C9:D9"/>
    <mergeCell ref="C10:D10"/>
    <mergeCell ref="C7:D7"/>
    <mergeCell ref="A2:D2"/>
    <mergeCell ref="C3:D3"/>
    <mergeCell ref="C6:D6"/>
    <mergeCell ref="B3:B4"/>
    <mergeCell ref="A3:A4"/>
    <mergeCell ref="A24:D24"/>
    <mergeCell ref="A25:D25"/>
    <mergeCell ref="A18:D18"/>
    <mergeCell ref="A19:D19"/>
    <mergeCell ref="A14:A15"/>
    <mergeCell ref="B14:B15"/>
    <mergeCell ref="C11:D16"/>
  </mergeCells>
  <hyperlinks>
    <hyperlink ref="B9" r:id="rId1" xr:uid="{1BC41F2B-8E9B-45D2-8CE4-1A5993F686AA}"/>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opLeftCell="H1" zoomScaleNormal="70" workbookViewId="0">
      <pane ySplit="1" topLeftCell="A364" activePane="bottomLeft" state="frozen"/>
      <selection pane="bottomLeft" activeCell="M614" sqref="M614"/>
    </sheetView>
  </sheetViews>
  <sheetFormatPr baseColWidth="10" defaultColWidth="10.7109375" defaultRowHeight="15" x14ac:dyDescent="0.25"/>
  <cols>
    <col min="1" max="1" width="11.7109375" customWidth="1"/>
    <col min="2" max="2" width="18.7109375" customWidth="1"/>
    <col min="3" max="3" width="28.7109375" customWidth="1"/>
    <col min="4" max="4" width="49.85546875" customWidth="1"/>
    <col min="5" max="5" width="32.7109375" customWidth="1"/>
    <col min="6" max="6" width="20.28515625" customWidth="1"/>
    <col min="7" max="8" width="14.85546875" customWidth="1"/>
    <col min="9" max="9" width="25.7109375" customWidth="1"/>
    <col min="10" max="10" width="17" customWidth="1"/>
    <col min="11" max="11" width="18.28515625" customWidth="1"/>
    <col min="12" max="12" width="19.28515625" customWidth="1"/>
    <col min="13" max="13" width="82.140625" customWidth="1"/>
  </cols>
  <sheetData>
    <row r="1" spans="1:13" s="84" customFormat="1" ht="81.75" customHeight="1" thickBot="1" x14ac:dyDescent="0.3">
      <c r="A1" s="109" t="s">
        <v>1067</v>
      </c>
      <c r="B1" s="110" t="s">
        <v>1068</v>
      </c>
      <c r="C1" s="110" t="s">
        <v>130</v>
      </c>
      <c r="D1" s="110" t="s">
        <v>131</v>
      </c>
      <c r="E1" s="110" t="s">
        <v>1060</v>
      </c>
      <c r="F1" s="111" t="s">
        <v>1075</v>
      </c>
      <c r="G1" s="111" t="s">
        <v>95</v>
      </c>
      <c r="H1" s="111" t="s">
        <v>50</v>
      </c>
      <c r="I1" s="112" t="s">
        <v>1076</v>
      </c>
      <c r="J1" s="113" t="s">
        <v>1061</v>
      </c>
      <c r="K1" s="113" t="s">
        <v>1066</v>
      </c>
      <c r="L1" s="113" t="s">
        <v>1077</v>
      </c>
      <c r="M1" s="113" t="s">
        <v>1074</v>
      </c>
    </row>
    <row r="2" spans="1:13" ht="45" hidden="1" x14ac:dyDescent="0.25">
      <c r="A2" s="64">
        <v>1</v>
      </c>
      <c r="B2" s="65" t="s">
        <v>4</v>
      </c>
      <c r="C2" s="66" t="s">
        <v>132</v>
      </c>
      <c r="D2" s="65" t="s">
        <v>133</v>
      </c>
      <c r="E2" s="67" t="s">
        <v>118</v>
      </c>
      <c r="F2" s="114">
        <v>22000</v>
      </c>
      <c r="G2" s="89"/>
      <c r="H2" s="90"/>
      <c r="I2" s="68">
        <f>Tabla3[[#This Row],[VALOR UNITARIO OFERTADO SIN IMPUESTO]]*Tabla3[[#This Row],[DÍAS]]*Tabla3[[#This Row],[CANTIDAD]]</f>
        <v>0</v>
      </c>
      <c r="J2" s="68"/>
      <c r="K2" s="68">
        <f>Tabla3[[#This Row],[VALOR TOTAL SIN IMPUESTO]]*0.08</f>
        <v>0</v>
      </c>
      <c r="L2" s="68">
        <f>Tabla3[[#This Row],[VALOR TOTAL SIN IMPUESTO]]+Tabla3[[#This Row],[IVA]]+Tabla3[[#This Row],[IMPOCONSUMO]]</f>
        <v>0</v>
      </c>
      <c r="M2" s="105"/>
    </row>
    <row r="3" spans="1:13" ht="45" hidden="1" x14ac:dyDescent="0.25">
      <c r="A3" s="69">
        <v>2</v>
      </c>
      <c r="B3" s="70" t="s">
        <v>4</v>
      </c>
      <c r="C3" s="71" t="s">
        <v>5</v>
      </c>
      <c r="D3" s="70" t="s">
        <v>134</v>
      </c>
      <c r="E3" s="67" t="s">
        <v>118</v>
      </c>
      <c r="F3" s="114">
        <v>40000</v>
      </c>
      <c r="G3" s="89"/>
      <c r="H3" s="91"/>
      <c r="I3" s="68">
        <f>Tabla3[[#This Row],[VALOR UNITARIO OFERTADO SIN IMPUESTO]]*Tabla3[[#This Row],[DÍAS]]*Tabla3[[#This Row],[CANTIDAD]]</f>
        <v>0</v>
      </c>
      <c r="J3" s="68"/>
      <c r="K3" s="68">
        <f>Tabla3[[#This Row],[VALOR TOTAL SIN IMPUESTO]]*0.08</f>
        <v>0</v>
      </c>
      <c r="L3" s="68">
        <f>Tabla3[[#This Row],[VALOR TOTAL SIN IMPUESTO]]+Tabla3[[#This Row],[IVA]]+Tabla3[[#This Row],[IMPOCONSUMO]]</f>
        <v>0</v>
      </c>
      <c r="M3" s="106"/>
    </row>
    <row r="4" spans="1:13" ht="75" hidden="1" x14ac:dyDescent="0.25">
      <c r="A4" s="69">
        <v>3</v>
      </c>
      <c r="B4" s="70" t="s">
        <v>4</v>
      </c>
      <c r="C4" s="71" t="s">
        <v>135</v>
      </c>
      <c r="D4" s="70" t="s">
        <v>136</v>
      </c>
      <c r="E4" s="67" t="s">
        <v>118</v>
      </c>
      <c r="F4" s="114">
        <v>39500</v>
      </c>
      <c r="G4" s="89"/>
      <c r="H4" s="91"/>
      <c r="I4" s="68">
        <f>Tabla3[[#This Row],[VALOR UNITARIO OFERTADO SIN IMPUESTO]]*Tabla3[[#This Row],[DÍAS]]*Tabla3[[#This Row],[CANTIDAD]]</f>
        <v>0</v>
      </c>
      <c r="J4" s="68"/>
      <c r="K4" s="68">
        <f>Tabla3[[#This Row],[VALOR TOTAL SIN IMPUESTO]]*0.08</f>
        <v>0</v>
      </c>
      <c r="L4" s="68">
        <f>Tabla3[[#This Row],[VALOR TOTAL SIN IMPUESTO]]+Tabla3[[#This Row],[IVA]]+Tabla3[[#This Row],[IMPOCONSUMO]]</f>
        <v>0</v>
      </c>
      <c r="M4" s="106"/>
    </row>
    <row r="5" spans="1:13" ht="90" hidden="1" x14ac:dyDescent="0.25">
      <c r="A5" s="69">
        <v>4</v>
      </c>
      <c r="B5" s="70" t="s">
        <v>4</v>
      </c>
      <c r="C5" s="71" t="s">
        <v>137</v>
      </c>
      <c r="D5" s="70" t="s">
        <v>138</v>
      </c>
      <c r="E5" s="67" t="s">
        <v>118</v>
      </c>
      <c r="F5" s="114">
        <v>33360</v>
      </c>
      <c r="G5" s="89"/>
      <c r="H5" s="91"/>
      <c r="I5" s="68">
        <f>Tabla3[[#This Row],[VALOR UNITARIO OFERTADO SIN IMPUESTO]]*Tabla3[[#This Row],[DÍAS]]*Tabla3[[#This Row],[CANTIDAD]]</f>
        <v>0</v>
      </c>
      <c r="J5" s="68"/>
      <c r="K5" s="68">
        <f>Tabla3[[#This Row],[VALOR TOTAL SIN IMPUESTO]]*0.08</f>
        <v>0</v>
      </c>
      <c r="L5" s="68">
        <f>Tabla3[[#This Row],[VALOR TOTAL SIN IMPUESTO]]+Tabla3[[#This Row],[IVA]]+Tabla3[[#This Row],[IMPOCONSUMO]]</f>
        <v>0</v>
      </c>
      <c r="M5" s="106"/>
    </row>
    <row r="6" spans="1:13" ht="120" hidden="1" x14ac:dyDescent="0.25">
      <c r="A6" s="69">
        <v>5</v>
      </c>
      <c r="B6" s="70" t="s">
        <v>4</v>
      </c>
      <c r="C6" s="71" t="s">
        <v>139</v>
      </c>
      <c r="D6" s="70" t="s">
        <v>140</v>
      </c>
      <c r="E6" s="67" t="s">
        <v>118</v>
      </c>
      <c r="F6" s="114">
        <v>76459</v>
      </c>
      <c r="G6" s="89"/>
      <c r="H6" s="91"/>
      <c r="I6" s="68">
        <f>Tabla3[[#This Row],[VALOR UNITARIO OFERTADO SIN IMPUESTO]]*Tabla3[[#This Row],[DÍAS]]*Tabla3[[#This Row],[CANTIDAD]]</f>
        <v>0</v>
      </c>
      <c r="J6" s="68"/>
      <c r="K6" s="68">
        <f>Tabla3[[#This Row],[VALOR TOTAL SIN IMPUESTO]]*0.08</f>
        <v>0</v>
      </c>
      <c r="L6" s="68">
        <f>Tabla3[[#This Row],[VALOR TOTAL SIN IMPUESTO]]+Tabla3[[#This Row],[IVA]]+Tabla3[[#This Row],[IMPOCONSUMO]]</f>
        <v>0</v>
      </c>
      <c r="M6" s="106"/>
    </row>
    <row r="7" spans="1:13" ht="45" hidden="1" x14ac:dyDescent="0.25">
      <c r="A7" s="69">
        <v>6</v>
      </c>
      <c r="B7" s="70" t="s">
        <v>4</v>
      </c>
      <c r="C7" s="71" t="s">
        <v>141</v>
      </c>
      <c r="D7" s="70" t="s">
        <v>142</v>
      </c>
      <c r="E7" s="67" t="s">
        <v>118</v>
      </c>
      <c r="F7" s="114">
        <v>17825</v>
      </c>
      <c r="G7" s="89"/>
      <c r="H7" s="91"/>
      <c r="I7" s="68">
        <f>Tabla3[[#This Row],[VALOR UNITARIO OFERTADO SIN IMPUESTO]]*Tabla3[[#This Row],[DÍAS]]*Tabla3[[#This Row],[CANTIDAD]]</f>
        <v>0</v>
      </c>
      <c r="J7" s="68"/>
      <c r="K7" s="68">
        <f>Tabla3[[#This Row],[VALOR TOTAL SIN IMPUESTO]]*0.08</f>
        <v>0</v>
      </c>
      <c r="L7" s="68">
        <f>Tabla3[[#This Row],[VALOR TOTAL SIN IMPUESTO]]+Tabla3[[#This Row],[IVA]]+Tabla3[[#This Row],[IMPOCONSUMO]]</f>
        <v>0</v>
      </c>
      <c r="M7" s="106"/>
    </row>
    <row r="8" spans="1:13" ht="105" hidden="1" x14ac:dyDescent="0.25">
      <c r="A8" s="69">
        <v>7</v>
      </c>
      <c r="B8" s="70" t="s">
        <v>4</v>
      </c>
      <c r="C8" s="71" t="s">
        <v>143</v>
      </c>
      <c r="D8" s="70" t="s">
        <v>144</v>
      </c>
      <c r="E8" s="67" t="s">
        <v>118</v>
      </c>
      <c r="F8" s="114">
        <v>260025</v>
      </c>
      <c r="G8" s="89"/>
      <c r="H8" s="91"/>
      <c r="I8" s="68">
        <f>Tabla3[[#This Row],[VALOR UNITARIO OFERTADO SIN IMPUESTO]]*Tabla3[[#This Row],[DÍAS]]*Tabla3[[#This Row],[CANTIDAD]]</f>
        <v>0</v>
      </c>
      <c r="J8" s="68"/>
      <c r="K8" s="68">
        <f>Tabla3[[#This Row],[VALOR TOTAL SIN IMPUESTO]]*0.08</f>
        <v>0</v>
      </c>
      <c r="L8" s="68">
        <f>Tabla3[[#This Row],[VALOR TOTAL SIN IMPUESTO]]+Tabla3[[#This Row],[IVA]]+Tabla3[[#This Row],[IMPOCONSUMO]]</f>
        <v>0</v>
      </c>
      <c r="M8" s="106"/>
    </row>
    <row r="9" spans="1:13" ht="75" hidden="1" x14ac:dyDescent="0.25">
      <c r="A9" s="69">
        <v>8</v>
      </c>
      <c r="B9" s="70" t="s">
        <v>4</v>
      </c>
      <c r="C9" s="71" t="s">
        <v>145</v>
      </c>
      <c r="D9" s="70" t="s">
        <v>146</v>
      </c>
      <c r="E9" s="67" t="s">
        <v>118</v>
      </c>
      <c r="F9" s="114">
        <v>241095</v>
      </c>
      <c r="G9" s="89"/>
      <c r="H9" s="91"/>
      <c r="I9" s="68">
        <f>Tabla3[[#This Row],[VALOR UNITARIO OFERTADO SIN IMPUESTO]]*Tabla3[[#This Row],[DÍAS]]*Tabla3[[#This Row],[CANTIDAD]]</f>
        <v>0</v>
      </c>
      <c r="J9" s="68"/>
      <c r="K9" s="68">
        <f>Tabla3[[#This Row],[VALOR TOTAL SIN IMPUESTO]]*0.08</f>
        <v>0</v>
      </c>
      <c r="L9" s="68">
        <f>Tabla3[[#This Row],[VALOR TOTAL SIN IMPUESTO]]+Tabla3[[#This Row],[IVA]]+Tabla3[[#This Row],[IMPOCONSUMO]]</f>
        <v>0</v>
      </c>
      <c r="M9" s="106"/>
    </row>
    <row r="10" spans="1:13" ht="150" hidden="1" x14ac:dyDescent="0.25">
      <c r="A10" s="69">
        <v>9</v>
      </c>
      <c r="B10" s="70" t="s">
        <v>4</v>
      </c>
      <c r="C10" s="71" t="s">
        <v>147</v>
      </c>
      <c r="D10" s="70" t="s">
        <v>148</v>
      </c>
      <c r="E10" s="67" t="s">
        <v>118</v>
      </c>
      <c r="F10" s="114">
        <v>343833</v>
      </c>
      <c r="G10" s="89"/>
      <c r="H10" s="91"/>
      <c r="I10" s="68">
        <f>Tabla3[[#This Row],[VALOR UNITARIO OFERTADO SIN IMPUESTO]]*Tabla3[[#This Row],[DÍAS]]*Tabla3[[#This Row],[CANTIDAD]]</f>
        <v>0</v>
      </c>
      <c r="J10" s="68"/>
      <c r="K10" s="68">
        <f>Tabla3[[#This Row],[VALOR TOTAL SIN IMPUESTO]]*0.08</f>
        <v>0</v>
      </c>
      <c r="L10" s="68">
        <f>Tabla3[[#This Row],[VALOR TOTAL SIN IMPUESTO]]+Tabla3[[#This Row],[IVA]]+Tabla3[[#This Row],[IMPOCONSUMO]]</f>
        <v>0</v>
      </c>
      <c r="M10" s="106"/>
    </row>
    <row r="11" spans="1:13" ht="240" hidden="1" x14ac:dyDescent="0.25">
      <c r="A11" s="69">
        <v>10</v>
      </c>
      <c r="B11" s="70" t="s">
        <v>4</v>
      </c>
      <c r="C11" s="71" t="s">
        <v>149</v>
      </c>
      <c r="D11" s="70" t="s">
        <v>150</v>
      </c>
      <c r="E11" s="67" t="s">
        <v>118</v>
      </c>
      <c r="F11" s="114">
        <v>41970</v>
      </c>
      <c r="G11" s="89"/>
      <c r="H11" s="91"/>
      <c r="I11" s="68">
        <f>Tabla3[[#This Row],[VALOR UNITARIO OFERTADO SIN IMPUESTO]]*Tabla3[[#This Row],[DÍAS]]*Tabla3[[#This Row],[CANTIDAD]]</f>
        <v>0</v>
      </c>
      <c r="J11" s="68"/>
      <c r="K11" s="68">
        <f>Tabla3[[#This Row],[VALOR TOTAL SIN IMPUESTO]]*0.08</f>
        <v>0</v>
      </c>
      <c r="L11" s="68">
        <f>Tabla3[[#This Row],[VALOR TOTAL SIN IMPUESTO]]+Tabla3[[#This Row],[IVA]]+Tabla3[[#This Row],[IMPOCONSUMO]]</f>
        <v>0</v>
      </c>
      <c r="M11" s="106"/>
    </row>
    <row r="12" spans="1:13" ht="225" x14ac:dyDescent="0.25">
      <c r="A12" s="69">
        <v>11</v>
      </c>
      <c r="B12" s="70" t="s">
        <v>4</v>
      </c>
      <c r="C12" s="71" t="s">
        <v>151</v>
      </c>
      <c r="D12" s="70" t="s">
        <v>152</v>
      </c>
      <c r="E12" s="67" t="s">
        <v>118</v>
      </c>
      <c r="F12" s="114">
        <v>54902</v>
      </c>
      <c r="G12" s="89">
        <v>1</v>
      </c>
      <c r="H12" s="91">
        <v>50</v>
      </c>
      <c r="I12" s="68">
        <f>Tabla3[[#This Row],[VALOR UNITARIO OFERTADO SIN IMPUESTO]]*Tabla3[[#This Row],[DÍAS]]*Tabla3[[#This Row],[CANTIDAD]]</f>
        <v>2745100</v>
      </c>
      <c r="J12" s="68"/>
      <c r="K12" s="68">
        <f>Tabla3[[#This Row],[VALOR TOTAL SIN IMPUESTO]]*0.08</f>
        <v>219608</v>
      </c>
      <c r="L12" s="68">
        <f>Tabla3[[#This Row],[VALOR TOTAL SIN IMPUESTO]]+Tabla3[[#This Row],[IVA]]+Tabla3[[#This Row],[IMPOCONSUMO]]</f>
        <v>2964708</v>
      </c>
      <c r="M12" s="106" t="s">
        <v>1085</v>
      </c>
    </row>
    <row r="13" spans="1:13" ht="225" hidden="1" x14ac:dyDescent="0.25">
      <c r="A13" s="69">
        <v>12</v>
      </c>
      <c r="B13" s="70" t="s">
        <v>4</v>
      </c>
      <c r="C13" s="71" t="s">
        <v>153</v>
      </c>
      <c r="D13" s="70" t="s">
        <v>154</v>
      </c>
      <c r="E13" s="67" t="s">
        <v>118</v>
      </c>
      <c r="F13" s="114">
        <v>48801</v>
      </c>
      <c r="G13" s="89"/>
      <c r="H13" s="91"/>
      <c r="I13" s="68">
        <f>Tabla3[[#This Row],[VALOR UNITARIO OFERTADO SIN IMPUESTO]]*Tabla3[[#This Row],[DÍAS]]*Tabla3[[#This Row],[CANTIDAD]]</f>
        <v>0</v>
      </c>
      <c r="J13" s="68"/>
      <c r="K13" s="68">
        <f>Tabla3[[#This Row],[VALOR TOTAL SIN IMPUESTO]]*0.08</f>
        <v>0</v>
      </c>
      <c r="L13" s="68">
        <f>Tabla3[[#This Row],[VALOR TOTAL SIN IMPUESTO]]+Tabla3[[#This Row],[IVA]]+Tabla3[[#This Row],[IMPOCONSUMO]]</f>
        <v>0</v>
      </c>
      <c r="M13" s="106"/>
    </row>
    <row r="14" spans="1:13" ht="165" hidden="1" x14ac:dyDescent="0.25">
      <c r="A14" s="69">
        <v>13</v>
      </c>
      <c r="B14" s="70" t="s">
        <v>4</v>
      </c>
      <c r="C14" s="71" t="s">
        <v>155</v>
      </c>
      <c r="D14" s="70" t="s">
        <v>156</v>
      </c>
      <c r="E14" s="67" t="s">
        <v>118</v>
      </c>
      <c r="F14" s="114">
        <v>38243</v>
      </c>
      <c r="G14" s="89"/>
      <c r="H14" s="91"/>
      <c r="I14" s="68">
        <f>Tabla3[[#This Row],[VALOR UNITARIO OFERTADO SIN IMPUESTO]]*Tabla3[[#This Row],[DÍAS]]*Tabla3[[#This Row],[CANTIDAD]]</f>
        <v>0</v>
      </c>
      <c r="J14" s="68"/>
      <c r="K14" s="68">
        <f>Tabla3[[#This Row],[VALOR TOTAL SIN IMPUESTO]]*0.08</f>
        <v>0</v>
      </c>
      <c r="L14" s="68">
        <f>Tabla3[[#This Row],[VALOR TOTAL SIN IMPUESTO]]+Tabla3[[#This Row],[IVA]]+Tabla3[[#This Row],[IMPOCONSUMO]]</f>
        <v>0</v>
      </c>
      <c r="M14" s="106"/>
    </row>
    <row r="15" spans="1:13" ht="165" hidden="1" x14ac:dyDescent="0.25">
      <c r="A15" s="69">
        <v>14</v>
      </c>
      <c r="B15" s="70" t="s">
        <v>4</v>
      </c>
      <c r="C15" s="71" t="s">
        <v>6</v>
      </c>
      <c r="D15" s="70" t="s">
        <v>157</v>
      </c>
      <c r="E15" s="67" t="s">
        <v>118</v>
      </c>
      <c r="F15" s="114">
        <v>16200</v>
      </c>
      <c r="G15" s="89"/>
      <c r="H15" s="91"/>
      <c r="I15" s="68">
        <f>Tabla3[[#This Row],[VALOR UNITARIO OFERTADO SIN IMPUESTO]]*Tabla3[[#This Row],[DÍAS]]*Tabla3[[#This Row],[CANTIDAD]]</f>
        <v>0</v>
      </c>
      <c r="J15" s="68"/>
      <c r="K15" s="68">
        <f>Tabla3[[#This Row],[VALOR TOTAL SIN IMPUESTO]]*0.08</f>
        <v>0</v>
      </c>
      <c r="L15" s="68">
        <f>Tabla3[[#This Row],[VALOR TOTAL SIN IMPUESTO]]+Tabla3[[#This Row],[IVA]]+Tabla3[[#This Row],[IMPOCONSUMO]]</f>
        <v>0</v>
      </c>
      <c r="M15" s="106"/>
    </row>
    <row r="16" spans="1:13" ht="75" hidden="1" x14ac:dyDescent="0.25">
      <c r="A16" s="69">
        <v>15</v>
      </c>
      <c r="B16" s="70" t="s">
        <v>4</v>
      </c>
      <c r="C16" s="71" t="s">
        <v>158</v>
      </c>
      <c r="D16" s="70" t="s">
        <v>159</v>
      </c>
      <c r="E16" s="67" t="s">
        <v>118</v>
      </c>
      <c r="F16" s="114">
        <v>1337383</v>
      </c>
      <c r="G16" s="89"/>
      <c r="H16" s="91"/>
      <c r="I16" s="68">
        <f>Tabla3[[#This Row],[VALOR UNITARIO OFERTADO SIN IMPUESTO]]*Tabla3[[#This Row],[DÍAS]]*Tabla3[[#This Row],[CANTIDAD]]</f>
        <v>0</v>
      </c>
      <c r="J16" s="68"/>
      <c r="K16" s="68">
        <f>Tabla3[[#This Row],[VALOR TOTAL SIN IMPUESTO]]*0.08</f>
        <v>0</v>
      </c>
      <c r="L16" s="68">
        <f>Tabla3[[#This Row],[VALOR TOTAL SIN IMPUESTO]]+Tabla3[[#This Row],[IVA]]+Tabla3[[#This Row],[IMPOCONSUMO]]</f>
        <v>0</v>
      </c>
      <c r="M16" s="106"/>
    </row>
    <row r="17" spans="1:13" ht="75" hidden="1" x14ac:dyDescent="0.25">
      <c r="A17" s="69">
        <v>16</v>
      </c>
      <c r="B17" s="70" t="s">
        <v>4</v>
      </c>
      <c r="C17" s="71" t="s">
        <v>160</v>
      </c>
      <c r="D17" s="70" t="s">
        <v>159</v>
      </c>
      <c r="E17" s="67" t="s">
        <v>118</v>
      </c>
      <c r="F17" s="114">
        <v>264690</v>
      </c>
      <c r="G17" s="89"/>
      <c r="H17" s="91"/>
      <c r="I17" s="68">
        <f>Tabla3[[#This Row],[VALOR UNITARIO OFERTADO SIN IMPUESTO]]*Tabla3[[#This Row],[DÍAS]]*Tabla3[[#This Row],[CANTIDAD]]</f>
        <v>0</v>
      </c>
      <c r="J17" s="68"/>
      <c r="K17" s="68">
        <f>Tabla3[[#This Row],[VALOR TOTAL SIN IMPUESTO]]*0.08</f>
        <v>0</v>
      </c>
      <c r="L17" s="68">
        <f>Tabla3[[#This Row],[VALOR TOTAL SIN IMPUESTO]]+Tabla3[[#This Row],[IVA]]+Tabla3[[#This Row],[IMPOCONSUMO]]</f>
        <v>0</v>
      </c>
      <c r="M17" s="106"/>
    </row>
    <row r="18" spans="1:13" ht="75" hidden="1" x14ac:dyDescent="0.25">
      <c r="A18" s="69">
        <v>17</v>
      </c>
      <c r="B18" s="70" t="s">
        <v>4</v>
      </c>
      <c r="C18" s="71" t="s">
        <v>161</v>
      </c>
      <c r="D18" s="70" t="s">
        <v>159</v>
      </c>
      <c r="E18" s="67" t="s">
        <v>118</v>
      </c>
      <c r="F18" s="114">
        <v>525531</v>
      </c>
      <c r="G18" s="89"/>
      <c r="H18" s="91"/>
      <c r="I18" s="68">
        <f>Tabla3[[#This Row],[VALOR UNITARIO OFERTADO SIN IMPUESTO]]*Tabla3[[#This Row],[DÍAS]]*Tabla3[[#This Row],[CANTIDAD]]</f>
        <v>0</v>
      </c>
      <c r="J18" s="68"/>
      <c r="K18" s="68">
        <f>Tabla3[[#This Row],[VALOR TOTAL SIN IMPUESTO]]*0.08</f>
        <v>0</v>
      </c>
      <c r="L18" s="68">
        <f>Tabla3[[#This Row],[VALOR TOTAL SIN IMPUESTO]]+Tabla3[[#This Row],[IVA]]+Tabla3[[#This Row],[IMPOCONSUMO]]</f>
        <v>0</v>
      </c>
      <c r="M18" s="106"/>
    </row>
    <row r="19" spans="1:13" ht="75" x14ac:dyDescent="0.25">
      <c r="A19" s="69">
        <v>18</v>
      </c>
      <c r="B19" s="70" t="s">
        <v>4</v>
      </c>
      <c r="C19" s="71" t="s">
        <v>162</v>
      </c>
      <c r="D19" s="70" t="s">
        <v>159</v>
      </c>
      <c r="E19" s="67" t="s">
        <v>118</v>
      </c>
      <c r="F19" s="114">
        <v>789014</v>
      </c>
      <c r="G19" s="89">
        <v>1</v>
      </c>
      <c r="H19" s="91">
        <v>1</v>
      </c>
      <c r="I19" s="68">
        <f>Tabla3[[#This Row],[VALOR UNITARIO OFERTADO SIN IMPUESTO]]*Tabla3[[#This Row],[DÍAS]]*Tabla3[[#This Row],[CANTIDAD]]</f>
        <v>789014</v>
      </c>
      <c r="J19" s="68"/>
      <c r="K19" s="68">
        <f>Tabla3[[#This Row],[VALOR TOTAL SIN IMPUESTO]]*0.08</f>
        <v>63121.120000000003</v>
      </c>
      <c r="L19" s="68">
        <f>Tabla3[[#This Row],[VALOR TOTAL SIN IMPUESTO]]+Tabla3[[#This Row],[IVA]]+Tabla3[[#This Row],[IMPOCONSUMO]]</f>
        <v>852135.12</v>
      </c>
      <c r="M19" s="106" t="s">
        <v>1086</v>
      </c>
    </row>
    <row r="20" spans="1:13" ht="60" hidden="1" x14ac:dyDescent="0.25">
      <c r="A20" s="69">
        <v>19</v>
      </c>
      <c r="B20" s="70" t="s">
        <v>4</v>
      </c>
      <c r="C20" s="71" t="s">
        <v>163</v>
      </c>
      <c r="D20" s="70" t="s">
        <v>164</v>
      </c>
      <c r="E20" s="67" t="s">
        <v>118</v>
      </c>
      <c r="F20" s="114">
        <v>1233297</v>
      </c>
      <c r="G20" s="89"/>
      <c r="H20" s="91"/>
      <c r="I20" s="68">
        <f>Tabla3[[#This Row],[VALOR UNITARIO OFERTADO SIN IMPUESTO]]*Tabla3[[#This Row],[DÍAS]]*Tabla3[[#This Row],[CANTIDAD]]</f>
        <v>0</v>
      </c>
      <c r="J20" s="68"/>
      <c r="K20" s="68">
        <f>Tabla3[[#This Row],[VALOR TOTAL SIN IMPUESTO]]*0.08</f>
        <v>0</v>
      </c>
      <c r="L20" s="68">
        <f>Tabla3[[#This Row],[VALOR TOTAL SIN IMPUESTO]]+Tabla3[[#This Row],[IVA]]+Tabla3[[#This Row],[IMPOCONSUMO]]</f>
        <v>0</v>
      </c>
      <c r="M20" s="106"/>
    </row>
    <row r="21" spans="1:13" ht="60" hidden="1" x14ac:dyDescent="0.25">
      <c r="A21" s="69">
        <v>20</v>
      </c>
      <c r="B21" s="70" t="s">
        <v>4</v>
      </c>
      <c r="C21" s="71" t="s">
        <v>165</v>
      </c>
      <c r="D21" s="70" t="s">
        <v>164</v>
      </c>
      <c r="E21" s="67" t="s">
        <v>118</v>
      </c>
      <c r="F21" s="114">
        <v>268520</v>
      </c>
      <c r="G21" s="89"/>
      <c r="H21" s="91"/>
      <c r="I21" s="68">
        <f>Tabla3[[#This Row],[VALOR UNITARIO OFERTADO SIN IMPUESTO]]*Tabla3[[#This Row],[DÍAS]]*Tabla3[[#This Row],[CANTIDAD]]</f>
        <v>0</v>
      </c>
      <c r="J21" s="68"/>
      <c r="K21" s="68">
        <f>Tabla3[[#This Row],[VALOR TOTAL SIN IMPUESTO]]*0.08</f>
        <v>0</v>
      </c>
      <c r="L21" s="68">
        <f>Tabla3[[#This Row],[VALOR TOTAL SIN IMPUESTO]]+Tabla3[[#This Row],[IVA]]+Tabla3[[#This Row],[IMPOCONSUMO]]</f>
        <v>0</v>
      </c>
      <c r="M21" s="106"/>
    </row>
    <row r="22" spans="1:13" ht="60" hidden="1" x14ac:dyDescent="0.25">
      <c r="A22" s="69">
        <v>21</v>
      </c>
      <c r="B22" s="70" t="s">
        <v>4</v>
      </c>
      <c r="C22" s="71" t="s">
        <v>166</v>
      </c>
      <c r="D22" s="70" t="s">
        <v>164</v>
      </c>
      <c r="E22" s="67" t="s">
        <v>118</v>
      </c>
      <c r="F22" s="114">
        <v>535805</v>
      </c>
      <c r="G22" s="89"/>
      <c r="H22" s="91"/>
      <c r="I22" s="68">
        <f>Tabla3[[#This Row],[VALOR UNITARIO OFERTADO SIN IMPUESTO]]*Tabla3[[#This Row],[DÍAS]]*Tabla3[[#This Row],[CANTIDAD]]</f>
        <v>0</v>
      </c>
      <c r="J22" s="68"/>
      <c r="K22" s="68">
        <f>Tabla3[[#This Row],[VALOR TOTAL SIN IMPUESTO]]*0.08</f>
        <v>0</v>
      </c>
      <c r="L22" s="68">
        <f>Tabla3[[#This Row],[VALOR TOTAL SIN IMPUESTO]]+Tabla3[[#This Row],[IVA]]+Tabla3[[#This Row],[IMPOCONSUMO]]</f>
        <v>0</v>
      </c>
      <c r="M22" s="106"/>
    </row>
    <row r="23" spans="1:13" ht="60" hidden="1" x14ac:dyDescent="0.25">
      <c r="A23" s="69">
        <v>22</v>
      </c>
      <c r="B23" s="70" t="s">
        <v>4</v>
      </c>
      <c r="C23" s="71" t="s">
        <v>167</v>
      </c>
      <c r="D23" s="70" t="s">
        <v>164</v>
      </c>
      <c r="E23" s="67" t="s">
        <v>118</v>
      </c>
      <c r="F23" s="114">
        <v>807250</v>
      </c>
      <c r="G23" s="89"/>
      <c r="H23" s="91"/>
      <c r="I23" s="68">
        <f>Tabla3[[#This Row],[VALOR UNITARIO OFERTADO SIN IMPUESTO]]*Tabla3[[#This Row],[DÍAS]]*Tabla3[[#This Row],[CANTIDAD]]</f>
        <v>0</v>
      </c>
      <c r="J23" s="68"/>
      <c r="K23" s="68">
        <f>Tabla3[[#This Row],[VALOR TOTAL SIN IMPUESTO]]*0.08</f>
        <v>0</v>
      </c>
      <c r="L23" s="68">
        <f>Tabla3[[#This Row],[VALOR TOTAL SIN IMPUESTO]]+Tabla3[[#This Row],[IVA]]+Tabla3[[#This Row],[IMPOCONSUMO]]</f>
        <v>0</v>
      </c>
      <c r="M23" s="106"/>
    </row>
    <row r="24" spans="1:13" ht="195" hidden="1" x14ac:dyDescent="0.25">
      <c r="A24" s="69">
        <v>23</v>
      </c>
      <c r="B24" s="70" t="s">
        <v>4</v>
      </c>
      <c r="C24" s="71" t="s">
        <v>7</v>
      </c>
      <c r="D24" s="70" t="s">
        <v>8</v>
      </c>
      <c r="E24" s="67" t="s">
        <v>118</v>
      </c>
      <c r="F24" s="114">
        <v>24048</v>
      </c>
      <c r="G24" s="89"/>
      <c r="H24" s="91"/>
      <c r="I24" s="68">
        <f>Tabla3[[#This Row],[VALOR UNITARIO OFERTADO SIN IMPUESTO]]*Tabla3[[#This Row],[DÍAS]]*Tabla3[[#This Row],[CANTIDAD]]</f>
        <v>0</v>
      </c>
      <c r="J24" s="68"/>
      <c r="K24" s="68">
        <f>Tabla3[[#This Row],[VALOR TOTAL SIN IMPUESTO]]*0.08</f>
        <v>0</v>
      </c>
      <c r="L24" s="68">
        <f>Tabla3[[#This Row],[VALOR TOTAL SIN IMPUESTO]]+Tabla3[[#This Row],[IVA]]+Tabla3[[#This Row],[IMPOCONSUMO]]</f>
        <v>0</v>
      </c>
      <c r="M24" s="106"/>
    </row>
    <row r="25" spans="1:13" ht="195" hidden="1" x14ac:dyDescent="0.25">
      <c r="A25" s="69">
        <v>24</v>
      </c>
      <c r="B25" s="70" t="s">
        <v>4</v>
      </c>
      <c r="C25" s="71" t="s">
        <v>9</v>
      </c>
      <c r="D25" s="70" t="s">
        <v>10</v>
      </c>
      <c r="E25" s="67" t="s">
        <v>118</v>
      </c>
      <c r="F25" s="114">
        <v>23533</v>
      </c>
      <c r="G25" s="89"/>
      <c r="H25" s="91"/>
      <c r="I25" s="68">
        <f>Tabla3[[#This Row],[VALOR UNITARIO OFERTADO SIN IMPUESTO]]*Tabla3[[#This Row],[DÍAS]]*Tabla3[[#This Row],[CANTIDAD]]</f>
        <v>0</v>
      </c>
      <c r="J25" s="68"/>
      <c r="K25" s="68">
        <f>Tabla3[[#This Row],[VALOR TOTAL SIN IMPUESTO]]*0.08</f>
        <v>0</v>
      </c>
      <c r="L25" s="68">
        <f>Tabla3[[#This Row],[VALOR TOTAL SIN IMPUESTO]]+Tabla3[[#This Row],[IVA]]+Tabla3[[#This Row],[IMPOCONSUMO]]</f>
        <v>0</v>
      </c>
      <c r="M25" s="106"/>
    </row>
    <row r="26" spans="1:13" ht="195" hidden="1" x14ac:dyDescent="0.25">
      <c r="A26" s="69">
        <v>25</v>
      </c>
      <c r="B26" s="70" t="s">
        <v>4</v>
      </c>
      <c r="C26" s="71" t="s">
        <v>11</v>
      </c>
      <c r="D26" s="70" t="s">
        <v>12</v>
      </c>
      <c r="E26" s="67" t="s">
        <v>118</v>
      </c>
      <c r="F26" s="114">
        <v>32389</v>
      </c>
      <c r="G26" s="89"/>
      <c r="H26" s="91"/>
      <c r="I26" s="68">
        <f>Tabla3[[#This Row],[VALOR UNITARIO OFERTADO SIN IMPUESTO]]*Tabla3[[#This Row],[DÍAS]]*Tabla3[[#This Row],[CANTIDAD]]</f>
        <v>0</v>
      </c>
      <c r="J26" s="68"/>
      <c r="K26" s="68">
        <f>Tabla3[[#This Row],[VALOR TOTAL SIN IMPUESTO]]*0.08</f>
        <v>0</v>
      </c>
      <c r="L26" s="68">
        <f>Tabla3[[#This Row],[VALOR TOTAL SIN IMPUESTO]]+Tabla3[[#This Row],[IVA]]+Tabla3[[#This Row],[IMPOCONSUMO]]</f>
        <v>0</v>
      </c>
      <c r="M26" s="106"/>
    </row>
    <row r="27" spans="1:13" hidden="1" x14ac:dyDescent="0.25">
      <c r="A27" s="69">
        <v>26</v>
      </c>
      <c r="B27" s="70" t="s">
        <v>13</v>
      </c>
      <c r="C27" s="71" t="s">
        <v>168</v>
      </c>
      <c r="D27" s="70" t="s">
        <v>169</v>
      </c>
      <c r="E27" s="67" t="s">
        <v>1034</v>
      </c>
      <c r="F27" s="114">
        <v>1787385</v>
      </c>
      <c r="G27" s="89"/>
      <c r="H27" s="91"/>
      <c r="I27" s="68">
        <f>Tabla3[[#This Row],[VALOR UNITARIO OFERTADO SIN IMPUESTO]]*Tabla3[[#This Row],[DÍAS]]*Tabla3[[#This Row],[CANTIDAD]]</f>
        <v>0</v>
      </c>
      <c r="J27" s="68"/>
      <c r="K27" s="68"/>
      <c r="L27" s="68">
        <f>Tabla3[[#This Row],[VALOR TOTAL SIN IMPUESTO]]+Tabla3[[#This Row],[IVA]]+Tabla3[[#This Row],[IMPOCONSUMO]]</f>
        <v>0</v>
      </c>
      <c r="M27" s="106"/>
    </row>
    <row r="28" spans="1:13" ht="195" hidden="1" x14ac:dyDescent="0.25">
      <c r="A28" s="69">
        <v>27</v>
      </c>
      <c r="B28" s="70" t="s">
        <v>13</v>
      </c>
      <c r="C28" s="71" t="s">
        <v>170</v>
      </c>
      <c r="D28" s="70" t="s">
        <v>171</v>
      </c>
      <c r="E28" s="67" t="s">
        <v>1034</v>
      </c>
      <c r="F28" s="114">
        <v>351215</v>
      </c>
      <c r="G28" s="89"/>
      <c r="H28" s="91"/>
      <c r="I28" s="68">
        <f>Tabla3[[#This Row],[VALOR UNITARIO OFERTADO SIN IMPUESTO]]*Tabla3[[#This Row],[DÍAS]]*Tabla3[[#This Row],[CANTIDAD]]</f>
        <v>0</v>
      </c>
      <c r="J28" s="68">
        <f>Tabla3[[#This Row],[VALOR TOTAL SIN IMPUESTO]]*0.19</f>
        <v>0</v>
      </c>
      <c r="K28" s="68"/>
      <c r="L28" s="68">
        <f>Tabla3[[#This Row],[VALOR TOTAL SIN IMPUESTO]]+Tabla3[[#This Row],[IVA]]+Tabla3[[#This Row],[IMPOCONSUMO]]</f>
        <v>0</v>
      </c>
      <c r="M28" s="106"/>
    </row>
    <row r="29" spans="1:13" ht="195" hidden="1" x14ac:dyDescent="0.25">
      <c r="A29" s="69">
        <v>28</v>
      </c>
      <c r="B29" s="70" t="s">
        <v>13</v>
      </c>
      <c r="C29" s="71" t="s">
        <v>170</v>
      </c>
      <c r="D29" s="70" t="s">
        <v>172</v>
      </c>
      <c r="E29" s="67" t="s">
        <v>1034</v>
      </c>
      <c r="F29" s="114">
        <v>750661</v>
      </c>
      <c r="G29" s="89"/>
      <c r="H29" s="91"/>
      <c r="I29" s="68">
        <f>Tabla3[[#This Row],[VALOR UNITARIO OFERTADO SIN IMPUESTO]]*Tabla3[[#This Row],[DÍAS]]*Tabla3[[#This Row],[CANTIDAD]]</f>
        <v>0</v>
      </c>
      <c r="J29" s="68">
        <f>Tabla3[[#This Row],[VALOR TOTAL SIN IMPUESTO]]*0.19</f>
        <v>0</v>
      </c>
      <c r="K29" s="68"/>
      <c r="L29" s="68">
        <f>Tabla3[[#This Row],[VALOR TOTAL SIN IMPUESTO]]+Tabla3[[#This Row],[IVA]]+Tabla3[[#This Row],[IMPOCONSUMO]]</f>
        <v>0</v>
      </c>
      <c r="M29" s="106"/>
    </row>
    <row r="30" spans="1:13" ht="30" hidden="1" x14ac:dyDescent="0.25">
      <c r="A30" s="69">
        <v>29</v>
      </c>
      <c r="B30" s="70" t="s">
        <v>13</v>
      </c>
      <c r="C30" s="71" t="s">
        <v>173</v>
      </c>
      <c r="D30" s="70" t="s">
        <v>174</v>
      </c>
      <c r="E30" s="67" t="s">
        <v>1034</v>
      </c>
      <c r="F30" s="114">
        <v>1612782</v>
      </c>
      <c r="G30" s="89"/>
      <c r="H30" s="91"/>
      <c r="I30" s="68">
        <f>Tabla3[[#This Row],[VALOR UNITARIO OFERTADO SIN IMPUESTO]]*Tabla3[[#This Row],[DÍAS]]*Tabla3[[#This Row],[CANTIDAD]]</f>
        <v>0</v>
      </c>
      <c r="J30" s="68"/>
      <c r="K30" s="68"/>
      <c r="L30" s="68">
        <f>Tabla3[[#This Row],[VALOR TOTAL SIN IMPUESTO]]+Tabla3[[#This Row],[IVA]]+Tabla3[[#This Row],[IMPOCONSUMO]]</f>
        <v>0</v>
      </c>
      <c r="M30" s="106"/>
    </row>
    <row r="31" spans="1:13" ht="120" hidden="1" x14ac:dyDescent="0.25">
      <c r="A31" s="69">
        <v>30</v>
      </c>
      <c r="B31" s="70" t="s">
        <v>175</v>
      </c>
      <c r="C31" s="71" t="s">
        <v>176</v>
      </c>
      <c r="D31" s="70" t="s">
        <v>177</v>
      </c>
      <c r="E31" s="67" t="s">
        <v>1035</v>
      </c>
      <c r="F31" s="114">
        <v>16186056</v>
      </c>
      <c r="G31" s="89"/>
      <c r="H31" s="91"/>
      <c r="I31" s="68">
        <f>Tabla3[[#This Row],[VALOR UNITARIO OFERTADO SIN IMPUESTO]]*Tabla3[[#This Row],[DÍAS]]*Tabla3[[#This Row],[CANTIDAD]]</f>
        <v>0</v>
      </c>
      <c r="J31" s="68">
        <f>Tabla3[[#This Row],[VALOR TOTAL SIN IMPUESTO]]*0.19</f>
        <v>0</v>
      </c>
      <c r="K31" s="68"/>
      <c r="L31" s="68">
        <f>Tabla3[[#This Row],[VALOR TOTAL SIN IMPUESTO]]+Tabla3[[#This Row],[IVA]]+Tabla3[[#This Row],[IMPOCONSUMO]]</f>
        <v>0</v>
      </c>
      <c r="M31" s="106"/>
    </row>
    <row r="32" spans="1:13" ht="120" hidden="1" x14ac:dyDescent="0.25">
      <c r="A32" s="69">
        <v>31</v>
      </c>
      <c r="B32" s="70" t="s">
        <v>175</v>
      </c>
      <c r="C32" s="71" t="s">
        <v>178</v>
      </c>
      <c r="D32" s="70" t="s">
        <v>177</v>
      </c>
      <c r="E32" s="67" t="s">
        <v>1035</v>
      </c>
      <c r="F32" s="114">
        <v>3241339</v>
      </c>
      <c r="G32" s="89"/>
      <c r="H32" s="91"/>
      <c r="I32" s="68">
        <f>Tabla3[[#This Row],[VALOR UNITARIO OFERTADO SIN IMPUESTO]]*Tabla3[[#This Row],[DÍAS]]*Tabla3[[#This Row],[CANTIDAD]]</f>
        <v>0</v>
      </c>
      <c r="J32" s="68">
        <f>Tabla3[[#This Row],[VALOR TOTAL SIN IMPUESTO]]*0.19</f>
        <v>0</v>
      </c>
      <c r="K32" s="68"/>
      <c r="L32" s="68">
        <f>Tabla3[[#This Row],[VALOR TOTAL SIN IMPUESTO]]+Tabla3[[#This Row],[IVA]]+Tabla3[[#This Row],[IMPOCONSUMO]]</f>
        <v>0</v>
      </c>
      <c r="M32" s="106"/>
    </row>
    <row r="33" spans="1:13" ht="120" hidden="1" x14ac:dyDescent="0.25">
      <c r="A33" s="69">
        <v>32</v>
      </c>
      <c r="B33" s="70" t="s">
        <v>175</v>
      </c>
      <c r="C33" s="71" t="s">
        <v>179</v>
      </c>
      <c r="D33" s="70" t="s">
        <v>177</v>
      </c>
      <c r="E33" s="67" t="s">
        <v>1035</v>
      </c>
      <c r="F33" s="114">
        <v>4525475</v>
      </c>
      <c r="G33" s="89"/>
      <c r="H33" s="91"/>
      <c r="I33" s="68">
        <f>Tabla3[[#This Row],[VALOR UNITARIO OFERTADO SIN IMPUESTO]]*Tabla3[[#This Row],[DÍAS]]*Tabla3[[#This Row],[CANTIDAD]]</f>
        <v>0</v>
      </c>
      <c r="J33" s="68">
        <f>Tabla3[[#This Row],[VALOR TOTAL SIN IMPUESTO]]*0.19</f>
        <v>0</v>
      </c>
      <c r="K33" s="68"/>
      <c r="L33" s="68">
        <f>Tabla3[[#This Row],[VALOR TOTAL SIN IMPUESTO]]+Tabla3[[#This Row],[IVA]]+Tabla3[[#This Row],[IMPOCONSUMO]]</f>
        <v>0</v>
      </c>
      <c r="M33" s="106"/>
    </row>
    <row r="34" spans="1:13" ht="120" hidden="1" x14ac:dyDescent="0.25">
      <c r="A34" s="69">
        <v>33</v>
      </c>
      <c r="B34" s="70" t="s">
        <v>175</v>
      </c>
      <c r="C34" s="71" t="s">
        <v>180</v>
      </c>
      <c r="D34" s="70" t="s">
        <v>177</v>
      </c>
      <c r="E34" s="67" t="s">
        <v>1035</v>
      </c>
      <c r="F34" s="114">
        <v>5016057</v>
      </c>
      <c r="G34" s="89"/>
      <c r="H34" s="91"/>
      <c r="I34" s="68">
        <f>Tabla3[[#This Row],[VALOR UNITARIO OFERTADO SIN IMPUESTO]]*Tabla3[[#This Row],[DÍAS]]*Tabla3[[#This Row],[CANTIDAD]]</f>
        <v>0</v>
      </c>
      <c r="J34" s="68">
        <f>Tabla3[[#This Row],[VALOR TOTAL SIN IMPUESTO]]*0.19</f>
        <v>0</v>
      </c>
      <c r="K34" s="68"/>
      <c r="L34" s="68">
        <f>Tabla3[[#This Row],[VALOR TOTAL SIN IMPUESTO]]+Tabla3[[#This Row],[IVA]]+Tabla3[[#This Row],[IMPOCONSUMO]]</f>
        <v>0</v>
      </c>
      <c r="M34" s="106"/>
    </row>
    <row r="35" spans="1:13" ht="120" hidden="1" x14ac:dyDescent="0.25">
      <c r="A35" s="69">
        <v>34</v>
      </c>
      <c r="B35" s="70" t="s">
        <v>175</v>
      </c>
      <c r="C35" s="71" t="s">
        <v>181</v>
      </c>
      <c r="D35" s="70" t="s">
        <v>177</v>
      </c>
      <c r="E35" s="67" t="s">
        <v>1035</v>
      </c>
      <c r="F35" s="114">
        <v>2195448</v>
      </c>
      <c r="G35" s="89"/>
      <c r="H35" s="91"/>
      <c r="I35" s="68">
        <f>Tabla3[[#This Row],[VALOR UNITARIO OFERTADO SIN IMPUESTO]]*Tabla3[[#This Row],[DÍAS]]*Tabla3[[#This Row],[CANTIDAD]]</f>
        <v>0</v>
      </c>
      <c r="J35" s="68">
        <f>Tabla3[[#This Row],[VALOR TOTAL SIN IMPUESTO]]*0.19</f>
        <v>0</v>
      </c>
      <c r="K35" s="68"/>
      <c r="L35" s="68">
        <f>Tabla3[[#This Row],[VALOR TOTAL SIN IMPUESTO]]+Tabla3[[#This Row],[IVA]]+Tabla3[[#This Row],[IMPOCONSUMO]]</f>
        <v>0</v>
      </c>
      <c r="M35" s="106"/>
    </row>
    <row r="36" spans="1:13" ht="120" hidden="1" x14ac:dyDescent="0.25">
      <c r="A36" s="69">
        <v>35</v>
      </c>
      <c r="B36" s="70" t="s">
        <v>175</v>
      </c>
      <c r="C36" s="71" t="s">
        <v>182</v>
      </c>
      <c r="D36" s="70" t="s">
        <v>177</v>
      </c>
      <c r="E36" s="67" t="s">
        <v>1035</v>
      </c>
      <c r="F36" s="114">
        <v>12651136</v>
      </c>
      <c r="G36" s="89"/>
      <c r="H36" s="91"/>
      <c r="I36" s="68">
        <f>Tabla3[[#This Row],[VALOR UNITARIO OFERTADO SIN IMPUESTO]]*Tabla3[[#This Row],[DÍAS]]*Tabla3[[#This Row],[CANTIDAD]]</f>
        <v>0</v>
      </c>
      <c r="J36" s="68">
        <f>Tabla3[[#This Row],[VALOR TOTAL SIN IMPUESTO]]*0.19</f>
        <v>0</v>
      </c>
      <c r="K36" s="68"/>
      <c r="L36" s="68">
        <f>Tabla3[[#This Row],[VALOR TOTAL SIN IMPUESTO]]+Tabla3[[#This Row],[IVA]]+Tabla3[[#This Row],[IMPOCONSUMO]]</f>
        <v>0</v>
      </c>
      <c r="M36" s="106"/>
    </row>
    <row r="37" spans="1:13" ht="180" hidden="1" x14ac:dyDescent="0.25">
      <c r="A37" s="69">
        <v>36</v>
      </c>
      <c r="B37" s="70" t="s">
        <v>14</v>
      </c>
      <c r="C37" s="71" t="s">
        <v>183</v>
      </c>
      <c r="D37" s="70" t="s">
        <v>184</v>
      </c>
      <c r="E37" s="67" t="s">
        <v>18</v>
      </c>
      <c r="F37" s="114">
        <v>936717</v>
      </c>
      <c r="G37" s="89"/>
      <c r="H37" s="91"/>
      <c r="I37" s="68">
        <f>Tabla3[[#This Row],[VALOR UNITARIO OFERTADO SIN IMPUESTO]]*Tabla3[[#This Row],[DÍAS]]*Tabla3[[#This Row],[CANTIDAD]]</f>
        <v>0</v>
      </c>
      <c r="J37" s="68">
        <f>Tabla3[[#This Row],[VALOR TOTAL SIN IMPUESTO]]*0.19</f>
        <v>0</v>
      </c>
      <c r="K37" s="68"/>
      <c r="L37" s="68">
        <f>Tabla3[[#This Row],[VALOR TOTAL SIN IMPUESTO]]+Tabla3[[#This Row],[IVA]]+Tabla3[[#This Row],[IMPOCONSUMO]]</f>
        <v>0</v>
      </c>
      <c r="M37" s="106"/>
    </row>
    <row r="38" spans="1:13" ht="180" hidden="1" x14ac:dyDescent="0.25">
      <c r="A38" s="69">
        <v>37</v>
      </c>
      <c r="B38" s="70" t="s">
        <v>14</v>
      </c>
      <c r="C38" s="71" t="s">
        <v>183</v>
      </c>
      <c r="D38" s="70" t="s">
        <v>184</v>
      </c>
      <c r="E38" s="67" t="s">
        <v>1036</v>
      </c>
      <c r="F38" s="114">
        <v>1095465</v>
      </c>
      <c r="G38" s="89"/>
      <c r="H38" s="91"/>
      <c r="I38" s="68">
        <f>Tabla3[[#This Row],[VALOR UNITARIO OFERTADO SIN IMPUESTO]]*Tabla3[[#This Row],[DÍAS]]*Tabla3[[#This Row],[CANTIDAD]]</f>
        <v>0</v>
      </c>
      <c r="J38" s="68">
        <f>Tabla3[[#This Row],[VALOR TOTAL SIN IMPUESTO]]*0.19</f>
        <v>0</v>
      </c>
      <c r="K38" s="68"/>
      <c r="L38" s="68">
        <f>Tabla3[[#This Row],[VALOR TOTAL SIN IMPUESTO]]+Tabla3[[#This Row],[IVA]]+Tabla3[[#This Row],[IMPOCONSUMO]]</f>
        <v>0</v>
      </c>
      <c r="M38" s="106"/>
    </row>
    <row r="39" spans="1:13" ht="180" hidden="1" x14ac:dyDescent="0.25">
      <c r="A39" s="69">
        <v>38</v>
      </c>
      <c r="B39" s="70" t="s">
        <v>14</v>
      </c>
      <c r="C39" s="71" t="s">
        <v>183</v>
      </c>
      <c r="D39" s="70" t="s">
        <v>184</v>
      </c>
      <c r="E39" s="67" t="s">
        <v>1037</v>
      </c>
      <c r="F39" s="114">
        <v>1193655</v>
      </c>
      <c r="G39" s="89"/>
      <c r="H39" s="91"/>
      <c r="I39" s="68">
        <f>Tabla3[[#This Row],[VALOR UNITARIO OFERTADO SIN IMPUESTO]]*Tabla3[[#This Row],[DÍAS]]*Tabla3[[#This Row],[CANTIDAD]]</f>
        <v>0</v>
      </c>
      <c r="J39" s="68">
        <f>Tabla3[[#This Row],[VALOR TOTAL SIN IMPUESTO]]*0.19</f>
        <v>0</v>
      </c>
      <c r="K39" s="68"/>
      <c r="L39" s="68">
        <f>Tabla3[[#This Row],[VALOR TOTAL SIN IMPUESTO]]+Tabla3[[#This Row],[IVA]]+Tabla3[[#This Row],[IMPOCONSUMO]]</f>
        <v>0</v>
      </c>
      <c r="M39" s="106"/>
    </row>
    <row r="40" spans="1:13" ht="180" hidden="1" x14ac:dyDescent="0.25">
      <c r="A40" s="69">
        <v>39</v>
      </c>
      <c r="B40" s="70" t="s">
        <v>14</v>
      </c>
      <c r="C40" s="71" t="s">
        <v>183</v>
      </c>
      <c r="D40" s="70" t="s">
        <v>184</v>
      </c>
      <c r="E40" s="67" t="s">
        <v>1038</v>
      </c>
      <c r="F40" s="114">
        <v>1302972</v>
      </c>
      <c r="G40" s="89"/>
      <c r="H40" s="91"/>
      <c r="I40" s="68">
        <f>Tabla3[[#This Row],[VALOR UNITARIO OFERTADO SIN IMPUESTO]]*Tabla3[[#This Row],[DÍAS]]*Tabla3[[#This Row],[CANTIDAD]]</f>
        <v>0</v>
      </c>
      <c r="J40" s="68">
        <f>Tabla3[[#This Row],[VALOR TOTAL SIN IMPUESTO]]*0.19</f>
        <v>0</v>
      </c>
      <c r="K40" s="68"/>
      <c r="L40" s="68">
        <f>Tabla3[[#This Row],[VALOR TOTAL SIN IMPUESTO]]+Tabla3[[#This Row],[IVA]]+Tabla3[[#This Row],[IMPOCONSUMO]]</f>
        <v>0</v>
      </c>
      <c r="M40" s="106"/>
    </row>
    <row r="41" spans="1:13" ht="180" hidden="1" x14ac:dyDescent="0.25">
      <c r="A41" s="69">
        <v>40</v>
      </c>
      <c r="B41" s="70" t="s">
        <v>14</v>
      </c>
      <c r="C41" s="71" t="s">
        <v>183</v>
      </c>
      <c r="D41" s="70" t="s">
        <v>184</v>
      </c>
      <c r="E41" s="67" t="s">
        <v>17</v>
      </c>
      <c r="F41" s="114">
        <v>779844</v>
      </c>
      <c r="G41" s="89"/>
      <c r="H41" s="91"/>
      <c r="I41" s="68">
        <f>Tabla3[[#This Row],[VALOR UNITARIO OFERTADO SIN IMPUESTO]]*Tabla3[[#This Row],[DÍAS]]*Tabla3[[#This Row],[CANTIDAD]]</f>
        <v>0</v>
      </c>
      <c r="J41" s="68">
        <f>Tabla3[[#This Row],[VALOR TOTAL SIN IMPUESTO]]*0.19</f>
        <v>0</v>
      </c>
      <c r="K41" s="68"/>
      <c r="L41" s="68">
        <f>Tabla3[[#This Row],[VALOR TOTAL SIN IMPUESTO]]+Tabla3[[#This Row],[IVA]]+Tabla3[[#This Row],[IMPOCONSUMO]]</f>
        <v>0</v>
      </c>
      <c r="M41" s="106"/>
    </row>
    <row r="42" spans="1:13" ht="180" hidden="1" x14ac:dyDescent="0.25">
      <c r="A42" s="69">
        <v>41</v>
      </c>
      <c r="B42" s="70" t="s">
        <v>14</v>
      </c>
      <c r="C42" s="71" t="s">
        <v>183</v>
      </c>
      <c r="D42" s="70" t="s">
        <v>184</v>
      </c>
      <c r="E42" s="67" t="s">
        <v>1039</v>
      </c>
      <c r="F42" s="114">
        <v>768734</v>
      </c>
      <c r="G42" s="89"/>
      <c r="H42" s="91"/>
      <c r="I42" s="68">
        <f>Tabla3[[#This Row],[VALOR UNITARIO OFERTADO SIN IMPUESTO]]*Tabla3[[#This Row],[DÍAS]]*Tabla3[[#This Row],[CANTIDAD]]</f>
        <v>0</v>
      </c>
      <c r="J42" s="68">
        <f>Tabla3[[#This Row],[VALOR TOTAL SIN IMPUESTO]]*0.19</f>
        <v>0</v>
      </c>
      <c r="K42" s="68"/>
      <c r="L42" s="68">
        <f>Tabla3[[#This Row],[VALOR TOTAL SIN IMPUESTO]]+Tabla3[[#This Row],[IVA]]+Tabla3[[#This Row],[IMPOCONSUMO]]</f>
        <v>0</v>
      </c>
      <c r="M42" s="106"/>
    </row>
    <row r="43" spans="1:13" ht="180" hidden="1" x14ac:dyDescent="0.25">
      <c r="A43" s="69">
        <v>42</v>
      </c>
      <c r="B43" s="70" t="s">
        <v>14</v>
      </c>
      <c r="C43" s="71" t="s">
        <v>183</v>
      </c>
      <c r="D43" s="70" t="s">
        <v>184</v>
      </c>
      <c r="E43" s="67" t="s">
        <v>1040</v>
      </c>
      <c r="F43" s="114">
        <v>868070</v>
      </c>
      <c r="G43" s="89"/>
      <c r="H43" s="91"/>
      <c r="I43" s="68">
        <f>Tabla3[[#This Row],[VALOR UNITARIO OFERTADO SIN IMPUESTO]]*Tabla3[[#This Row],[DÍAS]]*Tabla3[[#This Row],[CANTIDAD]]</f>
        <v>0</v>
      </c>
      <c r="J43" s="68">
        <f>Tabla3[[#This Row],[VALOR TOTAL SIN IMPUESTO]]*0.19</f>
        <v>0</v>
      </c>
      <c r="K43" s="68"/>
      <c r="L43" s="68">
        <f>Tabla3[[#This Row],[VALOR TOTAL SIN IMPUESTO]]+Tabla3[[#This Row],[IVA]]+Tabla3[[#This Row],[IMPOCONSUMO]]</f>
        <v>0</v>
      </c>
      <c r="M43" s="106"/>
    </row>
    <row r="44" spans="1:13" ht="180" hidden="1" x14ac:dyDescent="0.25">
      <c r="A44" s="69">
        <v>43</v>
      </c>
      <c r="B44" s="70" t="s">
        <v>14</v>
      </c>
      <c r="C44" s="71" t="s">
        <v>183</v>
      </c>
      <c r="D44" s="70" t="s">
        <v>184</v>
      </c>
      <c r="E44" s="67" t="s">
        <v>1041</v>
      </c>
      <c r="F44" s="114">
        <v>1032490</v>
      </c>
      <c r="G44" s="89"/>
      <c r="H44" s="91"/>
      <c r="I44" s="68">
        <f>Tabla3[[#This Row],[VALOR UNITARIO OFERTADO SIN IMPUESTO]]*Tabla3[[#This Row],[DÍAS]]*Tabla3[[#This Row],[CANTIDAD]]</f>
        <v>0</v>
      </c>
      <c r="J44" s="68">
        <f>Tabla3[[#This Row],[VALOR TOTAL SIN IMPUESTO]]*0.19</f>
        <v>0</v>
      </c>
      <c r="K44" s="68"/>
      <c r="L44" s="68">
        <f>Tabla3[[#This Row],[VALOR TOTAL SIN IMPUESTO]]+Tabla3[[#This Row],[IVA]]+Tabla3[[#This Row],[IMPOCONSUMO]]</f>
        <v>0</v>
      </c>
      <c r="M44" s="106"/>
    </row>
    <row r="45" spans="1:13" ht="180" hidden="1" x14ac:dyDescent="0.25">
      <c r="A45" s="69">
        <v>44</v>
      </c>
      <c r="B45" s="70" t="s">
        <v>14</v>
      </c>
      <c r="C45" s="71" t="s">
        <v>183</v>
      </c>
      <c r="D45" s="70" t="s">
        <v>185</v>
      </c>
      <c r="E45" s="67" t="s">
        <v>1042</v>
      </c>
      <c r="F45" s="114">
        <v>437621</v>
      </c>
      <c r="G45" s="89"/>
      <c r="H45" s="91"/>
      <c r="I45" s="68">
        <f>Tabla3[[#This Row],[VALOR UNITARIO OFERTADO SIN IMPUESTO]]*Tabla3[[#This Row],[DÍAS]]*Tabla3[[#This Row],[CANTIDAD]]</f>
        <v>0</v>
      </c>
      <c r="J45" s="68">
        <f>Tabla3[[#This Row],[VALOR TOTAL SIN IMPUESTO]]*0.19</f>
        <v>0</v>
      </c>
      <c r="K45" s="68"/>
      <c r="L45" s="68">
        <f>Tabla3[[#This Row],[VALOR TOTAL SIN IMPUESTO]]+Tabla3[[#This Row],[IVA]]+Tabla3[[#This Row],[IMPOCONSUMO]]</f>
        <v>0</v>
      </c>
      <c r="M45" s="106"/>
    </row>
    <row r="46" spans="1:13" ht="180" hidden="1" x14ac:dyDescent="0.25">
      <c r="A46" s="69">
        <v>45</v>
      </c>
      <c r="B46" s="70" t="s">
        <v>14</v>
      </c>
      <c r="C46" s="71" t="s">
        <v>183</v>
      </c>
      <c r="D46" s="70" t="s">
        <v>185</v>
      </c>
      <c r="E46" s="67" t="s">
        <v>1043</v>
      </c>
      <c r="F46" s="114">
        <v>524883</v>
      </c>
      <c r="G46" s="89"/>
      <c r="H46" s="91"/>
      <c r="I46" s="68">
        <f>Tabla3[[#This Row],[VALOR UNITARIO OFERTADO SIN IMPUESTO]]*Tabla3[[#This Row],[DÍAS]]*Tabla3[[#This Row],[CANTIDAD]]</f>
        <v>0</v>
      </c>
      <c r="J46" s="68">
        <f>Tabla3[[#This Row],[VALOR TOTAL SIN IMPUESTO]]*0.19</f>
        <v>0</v>
      </c>
      <c r="K46" s="68"/>
      <c r="L46" s="68">
        <f>Tabla3[[#This Row],[VALOR TOTAL SIN IMPUESTO]]+Tabla3[[#This Row],[IVA]]+Tabla3[[#This Row],[IMPOCONSUMO]]</f>
        <v>0</v>
      </c>
      <c r="M46" s="106"/>
    </row>
    <row r="47" spans="1:13" ht="180" hidden="1" x14ac:dyDescent="0.25">
      <c r="A47" s="69">
        <v>46</v>
      </c>
      <c r="B47" s="70" t="s">
        <v>14</v>
      </c>
      <c r="C47" s="71" t="s">
        <v>183</v>
      </c>
      <c r="D47" s="70" t="s">
        <v>185</v>
      </c>
      <c r="E47" s="67" t="s">
        <v>1044</v>
      </c>
      <c r="F47" s="114">
        <v>712304</v>
      </c>
      <c r="G47" s="89"/>
      <c r="H47" s="91"/>
      <c r="I47" s="68">
        <f>Tabla3[[#This Row],[VALOR UNITARIO OFERTADO SIN IMPUESTO]]*Tabla3[[#This Row],[DÍAS]]*Tabla3[[#This Row],[CANTIDAD]]</f>
        <v>0</v>
      </c>
      <c r="J47" s="68">
        <f>Tabla3[[#This Row],[VALOR TOTAL SIN IMPUESTO]]*0.19</f>
        <v>0</v>
      </c>
      <c r="K47" s="68"/>
      <c r="L47" s="68">
        <f>Tabla3[[#This Row],[VALOR TOTAL SIN IMPUESTO]]+Tabla3[[#This Row],[IVA]]+Tabla3[[#This Row],[IMPOCONSUMO]]</f>
        <v>0</v>
      </c>
      <c r="M47" s="106"/>
    </row>
    <row r="48" spans="1:13" ht="180" hidden="1" x14ac:dyDescent="0.25">
      <c r="A48" s="69">
        <v>47</v>
      </c>
      <c r="B48" s="70" t="s">
        <v>14</v>
      </c>
      <c r="C48" s="71" t="s">
        <v>183</v>
      </c>
      <c r="D48" s="70" t="s">
        <v>185</v>
      </c>
      <c r="E48" s="67" t="s">
        <v>1045</v>
      </c>
      <c r="F48" s="114">
        <v>848095</v>
      </c>
      <c r="G48" s="89"/>
      <c r="H48" s="91"/>
      <c r="I48" s="68">
        <f>Tabla3[[#This Row],[VALOR UNITARIO OFERTADO SIN IMPUESTO]]*Tabla3[[#This Row],[DÍAS]]*Tabla3[[#This Row],[CANTIDAD]]</f>
        <v>0</v>
      </c>
      <c r="J48" s="68">
        <f>Tabla3[[#This Row],[VALOR TOTAL SIN IMPUESTO]]*0.19</f>
        <v>0</v>
      </c>
      <c r="K48" s="68"/>
      <c r="L48" s="68">
        <f>Tabla3[[#This Row],[VALOR TOTAL SIN IMPUESTO]]+Tabla3[[#This Row],[IVA]]+Tabla3[[#This Row],[IMPOCONSUMO]]</f>
        <v>0</v>
      </c>
      <c r="M48" s="106"/>
    </row>
    <row r="49" spans="1:13" ht="180" hidden="1" x14ac:dyDescent="0.25">
      <c r="A49" s="69">
        <v>48</v>
      </c>
      <c r="B49" s="70" t="s">
        <v>14</v>
      </c>
      <c r="C49" s="71" t="s">
        <v>183</v>
      </c>
      <c r="D49" s="70" t="s">
        <v>185</v>
      </c>
      <c r="E49" s="67" t="s">
        <v>1046</v>
      </c>
      <c r="F49" s="114">
        <v>314660</v>
      </c>
      <c r="G49" s="89"/>
      <c r="H49" s="91"/>
      <c r="I49" s="68">
        <f>Tabla3[[#This Row],[VALOR UNITARIO OFERTADO SIN IMPUESTO]]*Tabla3[[#This Row],[DÍAS]]*Tabla3[[#This Row],[CANTIDAD]]</f>
        <v>0</v>
      </c>
      <c r="J49" s="68">
        <f>Tabla3[[#This Row],[VALOR TOTAL SIN IMPUESTO]]*0.19</f>
        <v>0</v>
      </c>
      <c r="K49" s="68"/>
      <c r="L49" s="68">
        <f>Tabla3[[#This Row],[VALOR TOTAL SIN IMPUESTO]]+Tabla3[[#This Row],[IVA]]+Tabla3[[#This Row],[IMPOCONSUMO]]</f>
        <v>0</v>
      </c>
      <c r="M49" s="106"/>
    </row>
    <row r="50" spans="1:13" ht="180" hidden="1" x14ac:dyDescent="0.25">
      <c r="A50" s="69">
        <v>49</v>
      </c>
      <c r="B50" s="70" t="s">
        <v>14</v>
      </c>
      <c r="C50" s="71" t="s">
        <v>183</v>
      </c>
      <c r="D50" s="70" t="s">
        <v>185</v>
      </c>
      <c r="E50" s="67" t="s">
        <v>1047</v>
      </c>
      <c r="F50" s="114">
        <v>392252</v>
      </c>
      <c r="G50" s="89"/>
      <c r="H50" s="91"/>
      <c r="I50" s="68">
        <f>Tabla3[[#This Row],[VALOR UNITARIO OFERTADO SIN IMPUESTO]]*Tabla3[[#This Row],[DÍAS]]*Tabla3[[#This Row],[CANTIDAD]]</f>
        <v>0</v>
      </c>
      <c r="J50" s="68">
        <f>Tabla3[[#This Row],[VALOR TOTAL SIN IMPUESTO]]*0.19</f>
        <v>0</v>
      </c>
      <c r="K50" s="68"/>
      <c r="L50" s="68">
        <f>Tabla3[[#This Row],[VALOR TOTAL SIN IMPUESTO]]+Tabla3[[#This Row],[IVA]]+Tabla3[[#This Row],[IMPOCONSUMO]]</f>
        <v>0</v>
      </c>
      <c r="M50" s="106"/>
    </row>
    <row r="51" spans="1:13" ht="180" hidden="1" x14ac:dyDescent="0.25">
      <c r="A51" s="69">
        <v>50</v>
      </c>
      <c r="B51" s="70" t="s">
        <v>14</v>
      </c>
      <c r="C51" s="71" t="s">
        <v>183</v>
      </c>
      <c r="D51" s="70" t="s">
        <v>185</v>
      </c>
      <c r="E51" s="67" t="s">
        <v>1048</v>
      </c>
      <c r="F51" s="114">
        <v>425940</v>
      </c>
      <c r="G51" s="89"/>
      <c r="H51" s="91"/>
      <c r="I51" s="68">
        <f>Tabla3[[#This Row],[VALOR UNITARIO OFERTADO SIN IMPUESTO]]*Tabla3[[#This Row],[DÍAS]]*Tabla3[[#This Row],[CANTIDAD]]</f>
        <v>0</v>
      </c>
      <c r="J51" s="68">
        <f>Tabla3[[#This Row],[VALOR TOTAL SIN IMPUESTO]]*0.19</f>
        <v>0</v>
      </c>
      <c r="K51" s="68"/>
      <c r="L51" s="68">
        <f>Tabla3[[#This Row],[VALOR TOTAL SIN IMPUESTO]]+Tabla3[[#This Row],[IVA]]+Tabla3[[#This Row],[IMPOCONSUMO]]</f>
        <v>0</v>
      </c>
      <c r="M51" s="106"/>
    </row>
    <row r="52" spans="1:13" ht="180" hidden="1" x14ac:dyDescent="0.25">
      <c r="A52" s="69">
        <v>51</v>
      </c>
      <c r="B52" s="70" t="s">
        <v>14</v>
      </c>
      <c r="C52" s="71" t="s">
        <v>183</v>
      </c>
      <c r="D52" s="70" t="s">
        <v>185</v>
      </c>
      <c r="E52" s="67" t="s">
        <v>1049</v>
      </c>
      <c r="F52" s="114">
        <v>500879</v>
      </c>
      <c r="G52" s="89"/>
      <c r="H52" s="91"/>
      <c r="I52" s="68">
        <f>Tabla3[[#This Row],[VALOR UNITARIO OFERTADO SIN IMPUESTO]]*Tabla3[[#This Row],[DÍAS]]*Tabla3[[#This Row],[CANTIDAD]]</f>
        <v>0</v>
      </c>
      <c r="J52" s="68">
        <f>Tabla3[[#This Row],[VALOR TOTAL SIN IMPUESTO]]*0.19</f>
        <v>0</v>
      </c>
      <c r="K52" s="68"/>
      <c r="L52" s="68">
        <f>Tabla3[[#This Row],[VALOR TOTAL SIN IMPUESTO]]+Tabla3[[#This Row],[IVA]]+Tabla3[[#This Row],[IMPOCONSUMO]]</f>
        <v>0</v>
      </c>
      <c r="M52" s="106"/>
    </row>
    <row r="53" spans="1:13" ht="180" hidden="1" x14ac:dyDescent="0.25">
      <c r="A53" s="69">
        <v>52</v>
      </c>
      <c r="B53" s="70" t="s">
        <v>14</v>
      </c>
      <c r="C53" s="71" t="s">
        <v>186</v>
      </c>
      <c r="D53" s="70" t="s">
        <v>187</v>
      </c>
      <c r="E53" s="67" t="s">
        <v>17</v>
      </c>
      <c r="F53" s="114">
        <v>303456</v>
      </c>
      <c r="G53" s="89"/>
      <c r="H53" s="91"/>
      <c r="I53" s="68">
        <f>Tabla3[[#This Row],[VALOR UNITARIO OFERTADO SIN IMPUESTO]]*Tabla3[[#This Row],[DÍAS]]*Tabla3[[#This Row],[CANTIDAD]]</f>
        <v>0</v>
      </c>
      <c r="J53" s="68">
        <f>Tabla3[[#This Row],[VALOR TOTAL SIN IMPUESTO]]*0.19</f>
        <v>0</v>
      </c>
      <c r="K53" s="68"/>
      <c r="L53" s="68">
        <f>Tabla3[[#This Row],[VALOR TOTAL SIN IMPUESTO]]+Tabla3[[#This Row],[IVA]]+Tabla3[[#This Row],[IMPOCONSUMO]]</f>
        <v>0</v>
      </c>
      <c r="M53" s="106"/>
    </row>
    <row r="54" spans="1:13" ht="180" hidden="1" x14ac:dyDescent="0.25">
      <c r="A54" s="69">
        <v>53</v>
      </c>
      <c r="B54" s="70" t="s">
        <v>14</v>
      </c>
      <c r="C54" s="71" t="s">
        <v>186</v>
      </c>
      <c r="D54" s="70" t="s">
        <v>187</v>
      </c>
      <c r="E54" s="67" t="s">
        <v>1040</v>
      </c>
      <c r="F54" s="114">
        <v>337440</v>
      </c>
      <c r="G54" s="89"/>
      <c r="H54" s="91"/>
      <c r="I54" s="68">
        <f>Tabla3[[#This Row],[VALOR UNITARIO OFERTADO SIN IMPUESTO]]*Tabla3[[#This Row],[DÍAS]]*Tabla3[[#This Row],[CANTIDAD]]</f>
        <v>0</v>
      </c>
      <c r="J54" s="68">
        <f>Tabla3[[#This Row],[VALOR TOTAL SIN IMPUESTO]]*0.19</f>
        <v>0</v>
      </c>
      <c r="K54" s="68"/>
      <c r="L54" s="68">
        <f>Tabla3[[#This Row],[VALOR TOTAL SIN IMPUESTO]]+Tabla3[[#This Row],[IVA]]+Tabla3[[#This Row],[IMPOCONSUMO]]</f>
        <v>0</v>
      </c>
      <c r="M54" s="106"/>
    </row>
    <row r="55" spans="1:13" ht="180" hidden="1" x14ac:dyDescent="0.25">
      <c r="A55" s="69">
        <v>54</v>
      </c>
      <c r="B55" s="70" t="s">
        <v>14</v>
      </c>
      <c r="C55" s="71" t="s">
        <v>186</v>
      </c>
      <c r="D55" s="70" t="s">
        <v>187</v>
      </c>
      <c r="E55" s="67" t="s">
        <v>18</v>
      </c>
      <c r="F55" s="114">
        <v>374405</v>
      </c>
      <c r="G55" s="89"/>
      <c r="H55" s="91"/>
      <c r="I55" s="68">
        <f>Tabla3[[#This Row],[VALOR UNITARIO OFERTADO SIN IMPUESTO]]*Tabla3[[#This Row],[DÍAS]]*Tabla3[[#This Row],[CANTIDAD]]</f>
        <v>0</v>
      </c>
      <c r="J55" s="68">
        <f>Tabla3[[#This Row],[VALOR TOTAL SIN IMPUESTO]]*0.19</f>
        <v>0</v>
      </c>
      <c r="K55" s="68"/>
      <c r="L55" s="68">
        <f>Tabla3[[#This Row],[VALOR TOTAL SIN IMPUESTO]]+Tabla3[[#This Row],[IVA]]+Tabla3[[#This Row],[IMPOCONSUMO]]</f>
        <v>0</v>
      </c>
      <c r="M55" s="106"/>
    </row>
    <row r="56" spans="1:13" ht="180" hidden="1" x14ac:dyDescent="0.25">
      <c r="A56" s="69">
        <v>55</v>
      </c>
      <c r="B56" s="70" t="s">
        <v>14</v>
      </c>
      <c r="C56" s="71" t="s">
        <v>186</v>
      </c>
      <c r="D56" s="70" t="s">
        <v>187</v>
      </c>
      <c r="E56" s="67" t="s">
        <v>1037</v>
      </c>
      <c r="F56" s="114">
        <v>416985</v>
      </c>
      <c r="G56" s="89"/>
      <c r="H56" s="91"/>
      <c r="I56" s="68">
        <f>Tabla3[[#This Row],[VALOR UNITARIO OFERTADO SIN IMPUESTO]]*Tabla3[[#This Row],[DÍAS]]*Tabla3[[#This Row],[CANTIDAD]]</f>
        <v>0</v>
      </c>
      <c r="J56" s="68">
        <f>Tabla3[[#This Row],[VALOR TOTAL SIN IMPUESTO]]*0.19</f>
        <v>0</v>
      </c>
      <c r="K56" s="68"/>
      <c r="L56" s="68">
        <f>Tabla3[[#This Row],[VALOR TOTAL SIN IMPUESTO]]+Tabla3[[#This Row],[IVA]]+Tabla3[[#This Row],[IMPOCONSUMO]]</f>
        <v>0</v>
      </c>
      <c r="M56" s="106"/>
    </row>
    <row r="57" spans="1:13" ht="105" hidden="1" x14ac:dyDescent="0.25">
      <c r="A57" s="69">
        <v>56</v>
      </c>
      <c r="B57" s="70" t="s">
        <v>14</v>
      </c>
      <c r="C57" s="71" t="s">
        <v>15</v>
      </c>
      <c r="D57" s="70" t="s">
        <v>188</v>
      </c>
      <c r="E57" s="67" t="s">
        <v>16</v>
      </c>
      <c r="F57" s="114">
        <v>257931</v>
      </c>
      <c r="G57" s="89"/>
      <c r="H57" s="91"/>
      <c r="I57" s="68">
        <f>Tabla3[[#This Row],[VALOR UNITARIO OFERTADO SIN IMPUESTO]]*Tabla3[[#This Row],[DÍAS]]*Tabla3[[#This Row],[CANTIDAD]]</f>
        <v>0</v>
      </c>
      <c r="J57" s="68">
        <f>Tabla3[[#This Row],[VALOR TOTAL SIN IMPUESTO]]*0.19</f>
        <v>0</v>
      </c>
      <c r="K57" s="68"/>
      <c r="L57" s="68">
        <f>Tabla3[[#This Row],[VALOR TOTAL SIN IMPUESTO]]+Tabla3[[#This Row],[IVA]]+Tabla3[[#This Row],[IMPOCONSUMO]]</f>
        <v>0</v>
      </c>
      <c r="M57" s="106"/>
    </row>
    <row r="58" spans="1:13" ht="105" hidden="1" x14ac:dyDescent="0.25">
      <c r="A58" s="69">
        <v>57</v>
      </c>
      <c r="B58" s="70" t="s">
        <v>14</v>
      </c>
      <c r="C58" s="71" t="s">
        <v>15</v>
      </c>
      <c r="D58" s="70" t="s">
        <v>188</v>
      </c>
      <c r="E58" s="67" t="s">
        <v>1039</v>
      </c>
      <c r="F58" s="114">
        <v>306595</v>
      </c>
      <c r="G58" s="89"/>
      <c r="H58" s="91"/>
      <c r="I58" s="68">
        <f>Tabla3[[#This Row],[VALOR UNITARIO OFERTADO SIN IMPUESTO]]*Tabla3[[#This Row],[DÍAS]]*Tabla3[[#This Row],[CANTIDAD]]</f>
        <v>0</v>
      </c>
      <c r="J58" s="68">
        <f>Tabla3[[#This Row],[VALOR TOTAL SIN IMPUESTO]]*0.19</f>
        <v>0</v>
      </c>
      <c r="K58" s="68"/>
      <c r="L58" s="68">
        <f>Tabla3[[#This Row],[VALOR TOTAL SIN IMPUESTO]]+Tabla3[[#This Row],[IVA]]+Tabla3[[#This Row],[IMPOCONSUMO]]</f>
        <v>0</v>
      </c>
      <c r="M58" s="106"/>
    </row>
    <row r="59" spans="1:13" ht="105" hidden="1" x14ac:dyDescent="0.25">
      <c r="A59" s="69">
        <v>58</v>
      </c>
      <c r="B59" s="70" t="s">
        <v>14</v>
      </c>
      <c r="C59" s="71" t="s">
        <v>15</v>
      </c>
      <c r="D59" s="70" t="s">
        <v>188</v>
      </c>
      <c r="E59" s="67" t="s">
        <v>1040</v>
      </c>
      <c r="F59" s="114">
        <v>341540</v>
      </c>
      <c r="G59" s="89"/>
      <c r="H59" s="91"/>
      <c r="I59" s="68">
        <f>Tabla3[[#This Row],[VALOR UNITARIO OFERTADO SIN IMPUESTO]]*Tabla3[[#This Row],[DÍAS]]*Tabla3[[#This Row],[CANTIDAD]]</f>
        <v>0</v>
      </c>
      <c r="J59" s="68">
        <f>Tabla3[[#This Row],[VALOR TOTAL SIN IMPUESTO]]*0.19</f>
        <v>0</v>
      </c>
      <c r="K59" s="68"/>
      <c r="L59" s="68">
        <f>Tabla3[[#This Row],[VALOR TOTAL SIN IMPUESTO]]+Tabla3[[#This Row],[IVA]]+Tabla3[[#This Row],[IMPOCONSUMO]]</f>
        <v>0</v>
      </c>
      <c r="M59" s="106"/>
    </row>
    <row r="60" spans="1:13" ht="105" hidden="1" x14ac:dyDescent="0.25">
      <c r="A60" s="69">
        <v>59</v>
      </c>
      <c r="B60" s="70" t="s">
        <v>14</v>
      </c>
      <c r="C60" s="71" t="s">
        <v>15</v>
      </c>
      <c r="D60" s="70" t="s">
        <v>188</v>
      </c>
      <c r="E60" s="67" t="s">
        <v>1041</v>
      </c>
      <c r="F60" s="114">
        <v>363252</v>
      </c>
      <c r="G60" s="89"/>
      <c r="H60" s="91"/>
      <c r="I60" s="68">
        <f>Tabla3[[#This Row],[VALOR UNITARIO OFERTADO SIN IMPUESTO]]*Tabla3[[#This Row],[DÍAS]]*Tabla3[[#This Row],[CANTIDAD]]</f>
        <v>0</v>
      </c>
      <c r="J60" s="68">
        <f>Tabla3[[#This Row],[VALOR TOTAL SIN IMPUESTO]]*0.19</f>
        <v>0</v>
      </c>
      <c r="K60" s="68"/>
      <c r="L60" s="68">
        <f>Tabla3[[#This Row],[VALOR TOTAL SIN IMPUESTO]]+Tabla3[[#This Row],[IVA]]+Tabla3[[#This Row],[IMPOCONSUMO]]</f>
        <v>0</v>
      </c>
      <c r="M60" s="106"/>
    </row>
    <row r="61" spans="1:13" ht="105" hidden="1" x14ac:dyDescent="0.25">
      <c r="A61" s="69">
        <v>60</v>
      </c>
      <c r="B61" s="70" t="s">
        <v>14</v>
      </c>
      <c r="C61" s="71" t="s">
        <v>15</v>
      </c>
      <c r="D61" s="70" t="s">
        <v>188</v>
      </c>
      <c r="E61" s="67" t="s">
        <v>1050</v>
      </c>
      <c r="F61" s="114">
        <v>380619</v>
      </c>
      <c r="G61" s="89"/>
      <c r="H61" s="91"/>
      <c r="I61" s="68">
        <f>Tabla3[[#This Row],[VALOR UNITARIO OFERTADO SIN IMPUESTO]]*Tabla3[[#This Row],[DÍAS]]*Tabla3[[#This Row],[CANTIDAD]]</f>
        <v>0</v>
      </c>
      <c r="J61" s="68">
        <f>Tabla3[[#This Row],[VALOR TOTAL SIN IMPUESTO]]*0.19</f>
        <v>0</v>
      </c>
      <c r="K61" s="68"/>
      <c r="L61" s="68">
        <f>Tabla3[[#This Row],[VALOR TOTAL SIN IMPUESTO]]+Tabla3[[#This Row],[IVA]]+Tabla3[[#This Row],[IMPOCONSUMO]]</f>
        <v>0</v>
      </c>
      <c r="M61" s="106"/>
    </row>
    <row r="62" spans="1:13" ht="105" hidden="1" x14ac:dyDescent="0.25">
      <c r="A62" s="69">
        <v>61</v>
      </c>
      <c r="B62" s="70" t="s">
        <v>14</v>
      </c>
      <c r="C62" s="71" t="s">
        <v>15</v>
      </c>
      <c r="D62" s="70" t="s">
        <v>188</v>
      </c>
      <c r="E62" s="67" t="s">
        <v>1051</v>
      </c>
      <c r="F62" s="114">
        <v>430417</v>
      </c>
      <c r="G62" s="89"/>
      <c r="H62" s="91"/>
      <c r="I62" s="68">
        <f>Tabla3[[#This Row],[VALOR UNITARIO OFERTADO SIN IMPUESTO]]*Tabla3[[#This Row],[DÍAS]]*Tabla3[[#This Row],[CANTIDAD]]</f>
        <v>0</v>
      </c>
      <c r="J62" s="68">
        <f>Tabla3[[#This Row],[VALOR TOTAL SIN IMPUESTO]]*0.19</f>
        <v>0</v>
      </c>
      <c r="K62" s="68"/>
      <c r="L62" s="68">
        <f>Tabla3[[#This Row],[VALOR TOTAL SIN IMPUESTO]]+Tabla3[[#This Row],[IVA]]+Tabla3[[#This Row],[IMPOCONSUMO]]</f>
        <v>0</v>
      </c>
      <c r="M62" s="106"/>
    </row>
    <row r="63" spans="1:13" ht="105" hidden="1" x14ac:dyDescent="0.25">
      <c r="A63" s="69">
        <v>62</v>
      </c>
      <c r="B63" s="70" t="s">
        <v>14</v>
      </c>
      <c r="C63" s="71" t="s">
        <v>15</v>
      </c>
      <c r="D63" s="70" t="s">
        <v>188</v>
      </c>
      <c r="E63" s="67" t="s">
        <v>1037</v>
      </c>
      <c r="F63" s="114">
        <v>443587</v>
      </c>
      <c r="G63" s="89"/>
      <c r="H63" s="91"/>
      <c r="I63" s="68">
        <f>Tabla3[[#This Row],[VALOR UNITARIO OFERTADO SIN IMPUESTO]]*Tabla3[[#This Row],[DÍAS]]*Tabla3[[#This Row],[CANTIDAD]]</f>
        <v>0</v>
      </c>
      <c r="J63" s="68">
        <f>Tabla3[[#This Row],[VALOR TOTAL SIN IMPUESTO]]*0.19</f>
        <v>0</v>
      </c>
      <c r="K63" s="68"/>
      <c r="L63" s="68">
        <f>Tabla3[[#This Row],[VALOR TOTAL SIN IMPUESTO]]+Tabla3[[#This Row],[IVA]]+Tabla3[[#This Row],[IMPOCONSUMO]]</f>
        <v>0</v>
      </c>
      <c r="M63" s="106"/>
    </row>
    <row r="64" spans="1:13" ht="105" hidden="1" x14ac:dyDescent="0.25">
      <c r="A64" s="69">
        <v>63</v>
      </c>
      <c r="B64" s="70" t="s">
        <v>14</v>
      </c>
      <c r="C64" s="71" t="s">
        <v>15</v>
      </c>
      <c r="D64" s="70" t="s">
        <v>188</v>
      </c>
      <c r="E64" s="67" t="s">
        <v>1038</v>
      </c>
      <c r="F64" s="114">
        <v>507515</v>
      </c>
      <c r="G64" s="89"/>
      <c r="H64" s="91"/>
      <c r="I64" s="68">
        <f>Tabla3[[#This Row],[VALOR UNITARIO OFERTADO SIN IMPUESTO]]*Tabla3[[#This Row],[DÍAS]]*Tabla3[[#This Row],[CANTIDAD]]</f>
        <v>0</v>
      </c>
      <c r="J64" s="68">
        <f>Tabla3[[#This Row],[VALOR TOTAL SIN IMPUESTO]]*0.19</f>
        <v>0</v>
      </c>
      <c r="K64" s="68"/>
      <c r="L64" s="68">
        <f>Tabla3[[#This Row],[VALOR TOTAL SIN IMPUESTO]]+Tabla3[[#This Row],[IVA]]+Tabla3[[#This Row],[IMPOCONSUMO]]</f>
        <v>0</v>
      </c>
      <c r="M64" s="106"/>
    </row>
    <row r="65" spans="1:13" ht="30" hidden="1" x14ac:dyDescent="0.25">
      <c r="A65" s="69">
        <v>64</v>
      </c>
      <c r="B65" s="70" t="s">
        <v>14</v>
      </c>
      <c r="C65" s="71" t="s">
        <v>189</v>
      </c>
      <c r="D65" s="70" t="s">
        <v>190</v>
      </c>
      <c r="E65" s="67" t="s">
        <v>1052</v>
      </c>
      <c r="F65" s="114">
        <v>1337988</v>
      </c>
      <c r="G65" s="89"/>
      <c r="H65" s="91"/>
      <c r="I65" s="68">
        <f>Tabla3[[#This Row],[VALOR UNITARIO OFERTADO SIN IMPUESTO]]*Tabla3[[#This Row],[DÍAS]]*Tabla3[[#This Row],[CANTIDAD]]</f>
        <v>0</v>
      </c>
      <c r="J65" s="68">
        <f>Tabla3[[#This Row],[VALOR TOTAL SIN IMPUESTO]]*0.19</f>
        <v>0</v>
      </c>
      <c r="K65" s="68"/>
      <c r="L65" s="68">
        <f>Tabla3[[#This Row],[VALOR TOTAL SIN IMPUESTO]]+Tabla3[[#This Row],[IVA]]+Tabla3[[#This Row],[IMPOCONSUMO]]</f>
        <v>0</v>
      </c>
      <c r="M65" s="106"/>
    </row>
    <row r="66" spans="1:13" ht="165" hidden="1" x14ac:dyDescent="0.25">
      <c r="A66" s="69">
        <v>65</v>
      </c>
      <c r="B66" s="70" t="s">
        <v>14</v>
      </c>
      <c r="C66" s="71" t="s">
        <v>191</v>
      </c>
      <c r="D66" s="70" t="s">
        <v>192</v>
      </c>
      <c r="E66" s="67" t="s">
        <v>1050</v>
      </c>
      <c r="F66" s="114">
        <v>379490</v>
      </c>
      <c r="G66" s="89"/>
      <c r="H66" s="91"/>
      <c r="I66" s="68">
        <f>Tabla3[[#This Row],[VALOR UNITARIO OFERTADO SIN IMPUESTO]]*Tabla3[[#This Row],[DÍAS]]*Tabla3[[#This Row],[CANTIDAD]]</f>
        <v>0</v>
      </c>
      <c r="J66" s="68">
        <f>Tabla3[[#This Row],[VALOR TOTAL SIN IMPUESTO]]*0.19</f>
        <v>0</v>
      </c>
      <c r="K66" s="68"/>
      <c r="L66" s="68">
        <f>Tabla3[[#This Row],[VALOR TOTAL SIN IMPUESTO]]+Tabla3[[#This Row],[IVA]]+Tabla3[[#This Row],[IMPOCONSUMO]]</f>
        <v>0</v>
      </c>
      <c r="M66" s="106"/>
    </row>
    <row r="67" spans="1:13" ht="165" hidden="1" x14ac:dyDescent="0.25">
      <c r="A67" s="69">
        <v>66</v>
      </c>
      <c r="B67" s="70" t="s">
        <v>14</v>
      </c>
      <c r="C67" s="71" t="s">
        <v>191</v>
      </c>
      <c r="D67" s="70" t="s">
        <v>192</v>
      </c>
      <c r="E67" s="67" t="s">
        <v>1051</v>
      </c>
      <c r="F67" s="114">
        <v>368627</v>
      </c>
      <c r="G67" s="89"/>
      <c r="H67" s="91"/>
      <c r="I67" s="68">
        <f>Tabla3[[#This Row],[VALOR UNITARIO OFERTADO SIN IMPUESTO]]*Tabla3[[#This Row],[DÍAS]]*Tabla3[[#This Row],[CANTIDAD]]</f>
        <v>0</v>
      </c>
      <c r="J67" s="68">
        <f>Tabla3[[#This Row],[VALOR TOTAL SIN IMPUESTO]]*0.19</f>
        <v>0</v>
      </c>
      <c r="K67" s="68"/>
      <c r="L67" s="68">
        <f>Tabla3[[#This Row],[VALOR TOTAL SIN IMPUESTO]]+Tabla3[[#This Row],[IVA]]+Tabla3[[#This Row],[IMPOCONSUMO]]</f>
        <v>0</v>
      </c>
      <c r="M67" s="106"/>
    </row>
    <row r="68" spans="1:13" ht="165" hidden="1" x14ac:dyDescent="0.25">
      <c r="A68" s="69">
        <v>67</v>
      </c>
      <c r="B68" s="70" t="s">
        <v>14</v>
      </c>
      <c r="C68" s="71" t="s">
        <v>191</v>
      </c>
      <c r="D68" s="70" t="s">
        <v>192</v>
      </c>
      <c r="E68" s="67" t="s">
        <v>1037</v>
      </c>
      <c r="F68" s="114">
        <v>420714</v>
      </c>
      <c r="G68" s="89"/>
      <c r="H68" s="91"/>
      <c r="I68" s="68">
        <f>Tabla3[[#This Row],[VALOR UNITARIO OFERTADO SIN IMPUESTO]]*Tabla3[[#This Row],[DÍAS]]*Tabla3[[#This Row],[CANTIDAD]]</f>
        <v>0</v>
      </c>
      <c r="J68" s="68">
        <f>Tabla3[[#This Row],[VALOR TOTAL SIN IMPUESTO]]*0.19</f>
        <v>0</v>
      </c>
      <c r="K68" s="68"/>
      <c r="L68" s="68">
        <f>Tabla3[[#This Row],[VALOR TOTAL SIN IMPUESTO]]+Tabla3[[#This Row],[IVA]]+Tabla3[[#This Row],[IMPOCONSUMO]]</f>
        <v>0</v>
      </c>
      <c r="M68" s="106"/>
    </row>
    <row r="69" spans="1:13" ht="165" hidden="1" x14ac:dyDescent="0.25">
      <c r="A69" s="69">
        <v>68</v>
      </c>
      <c r="B69" s="70" t="s">
        <v>14</v>
      </c>
      <c r="C69" s="71" t="s">
        <v>191</v>
      </c>
      <c r="D69" s="70" t="s">
        <v>192</v>
      </c>
      <c r="E69" s="67" t="s">
        <v>1038</v>
      </c>
      <c r="F69" s="114">
        <v>457887</v>
      </c>
      <c r="G69" s="89"/>
      <c r="H69" s="91"/>
      <c r="I69" s="68">
        <f>Tabla3[[#This Row],[VALOR UNITARIO OFERTADO SIN IMPUESTO]]*Tabla3[[#This Row],[DÍAS]]*Tabla3[[#This Row],[CANTIDAD]]</f>
        <v>0</v>
      </c>
      <c r="J69" s="68">
        <f>Tabla3[[#This Row],[VALOR TOTAL SIN IMPUESTO]]*0.19</f>
        <v>0</v>
      </c>
      <c r="K69" s="68"/>
      <c r="L69" s="68">
        <f>Tabla3[[#This Row],[VALOR TOTAL SIN IMPUESTO]]+Tabla3[[#This Row],[IVA]]+Tabla3[[#This Row],[IMPOCONSUMO]]</f>
        <v>0</v>
      </c>
      <c r="M69" s="106"/>
    </row>
    <row r="70" spans="1:13" ht="165" hidden="1" x14ac:dyDescent="0.25">
      <c r="A70" s="69">
        <v>69</v>
      </c>
      <c r="B70" s="70" t="s">
        <v>14</v>
      </c>
      <c r="C70" s="71" t="s">
        <v>191</v>
      </c>
      <c r="D70" s="70" t="s">
        <v>192</v>
      </c>
      <c r="E70" s="67" t="s">
        <v>1035</v>
      </c>
      <c r="F70" s="114">
        <v>643556</v>
      </c>
      <c r="G70" s="89"/>
      <c r="H70" s="91"/>
      <c r="I70" s="68">
        <f>Tabla3[[#This Row],[VALOR UNITARIO OFERTADO SIN IMPUESTO]]*Tabla3[[#This Row],[DÍAS]]*Tabla3[[#This Row],[CANTIDAD]]</f>
        <v>0</v>
      </c>
      <c r="J70" s="68">
        <f>Tabla3[[#This Row],[VALOR TOTAL SIN IMPUESTO]]*0.19</f>
        <v>0</v>
      </c>
      <c r="K70" s="68"/>
      <c r="L70" s="68">
        <f>Tabla3[[#This Row],[VALOR TOTAL SIN IMPUESTO]]+Tabla3[[#This Row],[IVA]]+Tabla3[[#This Row],[IMPOCONSUMO]]</f>
        <v>0</v>
      </c>
      <c r="M70" s="106"/>
    </row>
    <row r="71" spans="1:13" ht="60" hidden="1" x14ac:dyDescent="0.25">
      <c r="A71" s="69">
        <v>70</v>
      </c>
      <c r="B71" s="70" t="s">
        <v>14</v>
      </c>
      <c r="C71" s="71" t="s">
        <v>193</v>
      </c>
      <c r="D71" s="70" t="s">
        <v>194</v>
      </c>
      <c r="E71" s="67" t="s">
        <v>1053</v>
      </c>
      <c r="F71" s="114">
        <v>679374</v>
      </c>
      <c r="G71" s="89"/>
      <c r="H71" s="91"/>
      <c r="I71" s="68">
        <f>Tabla3[[#This Row],[VALOR UNITARIO OFERTADO SIN IMPUESTO]]*Tabla3[[#This Row],[DÍAS]]*Tabla3[[#This Row],[CANTIDAD]]</f>
        <v>0</v>
      </c>
      <c r="J71" s="68">
        <f>Tabla3[[#This Row],[VALOR TOTAL SIN IMPUESTO]]*0.19</f>
        <v>0</v>
      </c>
      <c r="K71" s="68"/>
      <c r="L71" s="68">
        <f>Tabla3[[#This Row],[VALOR TOTAL SIN IMPUESTO]]+Tabla3[[#This Row],[IVA]]+Tabla3[[#This Row],[IMPOCONSUMO]]</f>
        <v>0</v>
      </c>
      <c r="M71" s="106"/>
    </row>
    <row r="72" spans="1:13" ht="60" x14ac:dyDescent="0.25">
      <c r="A72" s="69">
        <v>71</v>
      </c>
      <c r="B72" s="70" t="s">
        <v>14</v>
      </c>
      <c r="C72" s="71" t="s">
        <v>195</v>
      </c>
      <c r="D72" s="70" t="s">
        <v>196</v>
      </c>
      <c r="E72" s="67" t="s">
        <v>1042</v>
      </c>
      <c r="F72" s="114">
        <v>180560</v>
      </c>
      <c r="G72" s="89">
        <v>1</v>
      </c>
      <c r="H72" s="91">
        <v>4</v>
      </c>
      <c r="I72" s="68">
        <f>Tabla3[[#This Row],[VALOR UNITARIO OFERTADO SIN IMPUESTO]]*Tabla3[[#This Row],[DÍAS]]*Tabla3[[#This Row],[CANTIDAD]]</f>
        <v>722240</v>
      </c>
      <c r="J72" s="68"/>
      <c r="K72" s="68">
        <f>Tabla3[[#This Row],[VALOR TOTAL SIN IMPUESTO]]*0.08</f>
        <v>57779.200000000004</v>
      </c>
      <c r="L72" s="68">
        <f>Tabla3[[#This Row],[VALOR TOTAL SIN IMPUESTO]]+Tabla3[[#This Row],[IVA]]+Tabla3[[#This Row],[IMPOCONSUMO]]</f>
        <v>780019.19999999995</v>
      </c>
      <c r="M72" s="106" t="s">
        <v>1086</v>
      </c>
    </row>
    <row r="73" spans="1:13" ht="60" hidden="1" x14ac:dyDescent="0.25">
      <c r="A73" s="69">
        <v>72</v>
      </c>
      <c r="B73" s="70" t="s">
        <v>14</v>
      </c>
      <c r="C73" s="71" t="s">
        <v>195</v>
      </c>
      <c r="D73" s="70" t="s">
        <v>196</v>
      </c>
      <c r="E73" s="67" t="s">
        <v>1043</v>
      </c>
      <c r="F73" s="114">
        <v>221230</v>
      </c>
      <c r="G73" s="89"/>
      <c r="H73" s="91"/>
      <c r="I73" s="68">
        <f>Tabla3[[#This Row],[VALOR UNITARIO OFERTADO SIN IMPUESTO]]*Tabla3[[#This Row],[DÍAS]]*Tabla3[[#This Row],[CANTIDAD]]</f>
        <v>0</v>
      </c>
      <c r="J73" s="68"/>
      <c r="K73" s="68">
        <f>Tabla3[[#This Row],[VALOR TOTAL SIN IMPUESTO]]*0.08</f>
        <v>0</v>
      </c>
      <c r="L73" s="68">
        <f>Tabla3[[#This Row],[VALOR TOTAL SIN IMPUESTO]]+Tabla3[[#This Row],[IVA]]+Tabla3[[#This Row],[IMPOCONSUMO]]</f>
        <v>0</v>
      </c>
      <c r="M73" s="106"/>
    </row>
    <row r="74" spans="1:13" ht="60" hidden="1" x14ac:dyDescent="0.25">
      <c r="A74" s="69">
        <v>73</v>
      </c>
      <c r="B74" s="70" t="s">
        <v>14</v>
      </c>
      <c r="C74" s="71" t="s">
        <v>195</v>
      </c>
      <c r="D74" s="70" t="s">
        <v>196</v>
      </c>
      <c r="E74" s="67" t="s">
        <v>1044</v>
      </c>
      <c r="F74" s="114">
        <v>225959</v>
      </c>
      <c r="G74" s="89"/>
      <c r="H74" s="91"/>
      <c r="I74" s="68">
        <f>Tabla3[[#This Row],[VALOR UNITARIO OFERTADO SIN IMPUESTO]]*Tabla3[[#This Row],[DÍAS]]*Tabla3[[#This Row],[CANTIDAD]]</f>
        <v>0</v>
      </c>
      <c r="J74" s="68"/>
      <c r="K74" s="68">
        <f>Tabla3[[#This Row],[VALOR TOTAL SIN IMPUESTO]]*0.08</f>
        <v>0</v>
      </c>
      <c r="L74" s="68">
        <f>Tabla3[[#This Row],[VALOR TOTAL SIN IMPUESTO]]+Tabla3[[#This Row],[IVA]]+Tabla3[[#This Row],[IMPOCONSUMO]]</f>
        <v>0</v>
      </c>
      <c r="M74" s="106"/>
    </row>
    <row r="75" spans="1:13" ht="60" hidden="1" x14ac:dyDescent="0.25">
      <c r="A75" s="69">
        <v>74</v>
      </c>
      <c r="B75" s="70" t="s">
        <v>14</v>
      </c>
      <c r="C75" s="71" t="s">
        <v>195</v>
      </c>
      <c r="D75" s="70" t="s">
        <v>196</v>
      </c>
      <c r="E75" s="67" t="s">
        <v>1045</v>
      </c>
      <c r="F75" s="114">
        <v>188533</v>
      </c>
      <c r="G75" s="89"/>
      <c r="H75" s="91"/>
      <c r="I75" s="68">
        <f>Tabla3[[#This Row],[VALOR UNITARIO OFERTADO SIN IMPUESTO]]*Tabla3[[#This Row],[DÍAS]]*Tabla3[[#This Row],[CANTIDAD]]</f>
        <v>0</v>
      </c>
      <c r="J75" s="68"/>
      <c r="K75" s="68">
        <f>Tabla3[[#This Row],[VALOR TOTAL SIN IMPUESTO]]*0.08</f>
        <v>0</v>
      </c>
      <c r="L75" s="68">
        <f>Tabla3[[#This Row],[VALOR TOTAL SIN IMPUESTO]]+Tabla3[[#This Row],[IVA]]+Tabla3[[#This Row],[IMPOCONSUMO]]</f>
        <v>0</v>
      </c>
      <c r="M75" s="106"/>
    </row>
    <row r="76" spans="1:13" ht="165" hidden="1" x14ac:dyDescent="0.25">
      <c r="A76" s="69">
        <v>75</v>
      </c>
      <c r="B76" s="70" t="s">
        <v>14</v>
      </c>
      <c r="C76" s="71" t="s">
        <v>197</v>
      </c>
      <c r="D76" s="70" t="s">
        <v>198</v>
      </c>
      <c r="E76" s="67" t="s">
        <v>18</v>
      </c>
      <c r="F76" s="114">
        <v>252058</v>
      </c>
      <c r="G76" s="89"/>
      <c r="H76" s="91"/>
      <c r="I76" s="68">
        <f>Tabla3[[#This Row],[VALOR UNITARIO OFERTADO SIN IMPUESTO]]*Tabla3[[#This Row],[DÍAS]]*Tabla3[[#This Row],[CANTIDAD]]</f>
        <v>0</v>
      </c>
      <c r="J76" s="68">
        <f>Tabla3[[#This Row],[VALOR TOTAL SIN IMPUESTO]]*0.19</f>
        <v>0</v>
      </c>
      <c r="K76" s="68"/>
      <c r="L76" s="68">
        <f>Tabla3[[#This Row],[VALOR TOTAL SIN IMPUESTO]]+Tabla3[[#This Row],[IVA]]+Tabla3[[#This Row],[IMPOCONSUMO]]</f>
        <v>0</v>
      </c>
      <c r="M76" s="106"/>
    </row>
    <row r="77" spans="1:13" ht="165" hidden="1" x14ac:dyDescent="0.25">
      <c r="A77" s="69">
        <v>76</v>
      </c>
      <c r="B77" s="70" t="s">
        <v>14</v>
      </c>
      <c r="C77" s="71" t="s">
        <v>197</v>
      </c>
      <c r="D77" s="70" t="s">
        <v>198</v>
      </c>
      <c r="E77" s="67" t="s">
        <v>1036</v>
      </c>
      <c r="F77" s="114">
        <v>270891</v>
      </c>
      <c r="G77" s="89"/>
      <c r="H77" s="91"/>
      <c r="I77" s="68">
        <f>Tabla3[[#This Row],[VALOR UNITARIO OFERTADO SIN IMPUESTO]]*Tabla3[[#This Row],[DÍAS]]*Tabla3[[#This Row],[CANTIDAD]]</f>
        <v>0</v>
      </c>
      <c r="J77" s="68">
        <f>Tabla3[[#This Row],[VALOR TOTAL SIN IMPUESTO]]*0.19</f>
        <v>0</v>
      </c>
      <c r="K77" s="68"/>
      <c r="L77" s="68">
        <f>Tabla3[[#This Row],[VALOR TOTAL SIN IMPUESTO]]+Tabla3[[#This Row],[IVA]]+Tabla3[[#This Row],[IMPOCONSUMO]]</f>
        <v>0</v>
      </c>
      <c r="M77" s="106"/>
    </row>
    <row r="78" spans="1:13" ht="165" hidden="1" x14ac:dyDescent="0.25">
      <c r="A78" s="69">
        <v>77</v>
      </c>
      <c r="B78" s="70" t="s">
        <v>14</v>
      </c>
      <c r="C78" s="71" t="s">
        <v>197</v>
      </c>
      <c r="D78" s="70" t="s">
        <v>198</v>
      </c>
      <c r="E78" s="67" t="s">
        <v>1037</v>
      </c>
      <c r="F78" s="114">
        <v>297127</v>
      </c>
      <c r="G78" s="89"/>
      <c r="H78" s="91"/>
      <c r="I78" s="68">
        <f>Tabla3[[#This Row],[VALOR UNITARIO OFERTADO SIN IMPUESTO]]*Tabla3[[#This Row],[DÍAS]]*Tabla3[[#This Row],[CANTIDAD]]</f>
        <v>0</v>
      </c>
      <c r="J78" s="68">
        <f>Tabla3[[#This Row],[VALOR TOTAL SIN IMPUESTO]]*0.19</f>
        <v>0</v>
      </c>
      <c r="K78" s="68"/>
      <c r="L78" s="68">
        <f>Tabla3[[#This Row],[VALOR TOTAL SIN IMPUESTO]]+Tabla3[[#This Row],[IVA]]+Tabla3[[#This Row],[IMPOCONSUMO]]</f>
        <v>0</v>
      </c>
      <c r="M78" s="106"/>
    </row>
    <row r="79" spans="1:13" ht="165" hidden="1" x14ac:dyDescent="0.25">
      <c r="A79" s="69">
        <v>78</v>
      </c>
      <c r="B79" s="70" t="s">
        <v>14</v>
      </c>
      <c r="C79" s="71" t="s">
        <v>197</v>
      </c>
      <c r="D79" s="70" t="s">
        <v>198</v>
      </c>
      <c r="E79" s="67" t="s">
        <v>1038</v>
      </c>
      <c r="F79" s="114">
        <v>327500</v>
      </c>
      <c r="G79" s="89"/>
      <c r="H79" s="91"/>
      <c r="I79" s="68">
        <f>Tabla3[[#This Row],[VALOR UNITARIO OFERTADO SIN IMPUESTO]]*Tabla3[[#This Row],[DÍAS]]*Tabla3[[#This Row],[CANTIDAD]]</f>
        <v>0</v>
      </c>
      <c r="J79" s="68">
        <f>Tabla3[[#This Row],[VALOR TOTAL SIN IMPUESTO]]*0.19</f>
        <v>0</v>
      </c>
      <c r="K79" s="68"/>
      <c r="L79" s="68">
        <f>Tabla3[[#This Row],[VALOR TOTAL SIN IMPUESTO]]+Tabla3[[#This Row],[IVA]]+Tabla3[[#This Row],[IMPOCONSUMO]]</f>
        <v>0</v>
      </c>
      <c r="M79" s="106"/>
    </row>
    <row r="80" spans="1:13" ht="165" hidden="1" x14ac:dyDescent="0.25">
      <c r="A80" s="69">
        <v>79</v>
      </c>
      <c r="B80" s="70" t="s">
        <v>14</v>
      </c>
      <c r="C80" s="71" t="s">
        <v>197</v>
      </c>
      <c r="D80" s="70" t="s">
        <v>198</v>
      </c>
      <c r="E80" s="67" t="s">
        <v>17</v>
      </c>
      <c r="F80" s="114">
        <v>175373</v>
      </c>
      <c r="G80" s="89"/>
      <c r="H80" s="91"/>
      <c r="I80" s="68">
        <f>Tabla3[[#This Row],[VALOR UNITARIO OFERTADO SIN IMPUESTO]]*Tabla3[[#This Row],[DÍAS]]*Tabla3[[#This Row],[CANTIDAD]]</f>
        <v>0</v>
      </c>
      <c r="J80" s="68">
        <f>Tabla3[[#This Row],[VALOR TOTAL SIN IMPUESTO]]*0.19</f>
        <v>0</v>
      </c>
      <c r="K80" s="68"/>
      <c r="L80" s="68">
        <f>Tabla3[[#This Row],[VALOR TOTAL SIN IMPUESTO]]+Tabla3[[#This Row],[IVA]]+Tabla3[[#This Row],[IMPOCONSUMO]]</f>
        <v>0</v>
      </c>
      <c r="M80" s="106"/>
    </row>
    <row r="81" spans="1:13" ht="165" hidden="1" x14ac:dyDescent="0.25">
      <c r="A81" s="69">
        <v>80</v>
      </c>
      <c r="B81" s="70" t="s">
        <v>14</v>
      </c>
      <c r="C81" s="71" t="s">
        <v>197</v>
      </c>
      <c r="D81" s="70" t="s">
        <v>198</v>
      </c>
      <c r="E81" s="67" t="s">
        <v>1039</v>
      </c>
      <c r="F81" s="114">
        <v>199456</v>
      </c>
      <c r="G81" s="89"/>
      <c r="H81" s="91"/>
      <c r="I81" s="68">
        <f>Tabla3[[#This Row],[VALOR UNITARIO OFERTADO SIN IMPUESTO]]*Tabla3[[#This Row],[DÍAS]]*Tabla3[[#This Row],[CANTIDAD]]</f>
        <v>0</v>
      </c>
      <c r="J81" s="68">
        <f>Tabla3[[#This Row],[VALOR TOTAL SIN IMPUESTO]]*0.19</f>
        <v>0</v>
      </c>
      <c r="K81" s="68"/>
      <c r="L81" s="68">
        <f>Tabla3[[#This Row],[VALOR TOTAL SIN IMPUESTO]]+Tabla3[[#This Row],[IVA]]+Tabla3[[#This Row],[IMPOCONSUMO]]</f>
        <v>0</v>
      </c>
      <c r="M81" s="106"/>
    </row>
    <row r="82" spans="1:13" ht="165" hidden="1" x14ac:dyDescent="0.25">
      <c r="A82" s="69">
        <v>81</v>
      </c>
      <c r="B82" s="70" t="s">
        <v>14</v>
      </c>
      <c r="C82" s="71" t="s">
        <v>197</v>
      </c>
      <c r="D82" s="70" t="s">
        <v>198</v>
      </c>
      <c r="E82" s="67" t="s">
        <v>1040</v>
      </c>
      <c r="F82" s="114">
        <v>210749</v>
      </c>
      <c r="G82" s="89"/>
      <c r="H82" s="91"/>
      <c r="I82" s="68">
        <f>Tabla3[[#This Row],[VALOR UNITARIO OFERTADO SIN IMPUESTO]]*Tabla3[[#This Row],[DÍAS]]*Tabla3[[#This Row],[CANTIDAD]]</f>
        <v>0</v>
      </c>
      <c r="J82" s="68">
        <f>Tabla3[[#This Row],[VALOR TOTAL SIN IMPUESTO]]*0.19</f>
        <v>0</v>
      </c>
      <c r="K82" s="68"/>
      <c r="L82" s="68">
        <f>Tabla3[[#This Row],[VALOR TOTAL SIN IMPUESTO]]+Tabla3[[#This Row],[IVA]]+Tabla3[[#This Row],[IMPOCONSUMO]]</f>
        <v>0</v>
      </c>
      <c r="M82" s="106"/>
    </row>
    <row r="83" spans="1:13" ht="165" hidden="1" x14ac:dyDescent="0.25">
      <c r="A83" s="69">
        <v>82</v>
      </c>
      <c r="B83" s="70" t="s">
        <v>14</v>
      </c>
      <c r="C83" s="71" t="s">
        <v>197</v>
      </c>
      <c r="D83" s="70" t="s">
        <v>198</v>
      </c>
      <c r="E83" s="67" t="s">
        <v>1041</v>
      </c>
      <c r="F83" s="114">
        <v>228896</v>
      </c>
      <c r="G83" s="89"/>
      <c r="H83" s="91"/>
      <c r="I83" s="68">
        <f>Tabla3[[#This Row],[VALOR UNITARIO OFERTADO SIN IMPUESTO]]*Tabla3[[#This Row],[DÍAS]]*Tabla3[[#This Row],[CANTIDAD]]</f>
        <v>0</v>
      </c>
      <c r="J83" s="68">
        <f>Tabla3[[#This Row],[VALOR TOTAL SIN IMPUESTO]]*0.19</f>
        <v>0</v>
      </c>
      <c r="K83" s="68"/>
      <c r="L83" s="68">
        <f>Tabla3[[#This Row],[VALOR TOTAL SIN IMPUESTO]]+Tabla3[[#This Row],[IVA]]+Tabla3[[#This Row],[IMPOCONSUMO]]</f>
        <v>0</v>
      </c>
      <c r="M83" s="106"/>
    </row>
    <row r="84" spans="1:13" ht="165" hidden="1" x14ac:dyDescent="0.25">
      <c r="A84" s="69">
        <v>83</v>
      </c>
      <c r="B84" s="70" t="s">
        <v>14</v>
      </c>
      <c r="C84" s="71" t="s">
        <v>199</v>
      </c>
      <c r="D84" s="70" t="s">
        <v>200</v>
      </c>
      <c r="E84" s="67" t="s">
        <v>18</v>
      </c>
      <c r="F84" s="114">
        <v>196634</v>
      </c>
      <c r="G84" s="89"/>
      <c r="H84" s="91"/>
      <c r="I84" s="68">
        <f>Tabla3[[#This Row],[VALOR UNITARIO OFERTADO SIN IMPUESTO]]*Tabla3[[#This Row],[DÍAS]]*Tabla3[[#This Row],[CANTIDAD]]</f>
        <v>0</v>
      </c>
      <c r="J84" s="68">
        <f>Tabla3[[#This Row],[VALOR TOTAL SIN IMPUESTO]]*0.19</f>
        <v>0</v>
      </c>
      <c r="K84" s="68"/>
      <c r="L84" s="68">
        <f>Tabla3[[#This Row],[VALOR TOTAL SIN IMPUESTO]]+Tabla3[[#This Row],[IVA]]+Tabla3[[#This Row],[IMPOCONSUMO]]</f>
        <v>0</v>
      </c>
      <c r="M84" s="106"/>
    </row>
    <row r="85" spans="1:13" ht="165" hidden="1" x14ac:dyDescent="0.25">
      <c r="A85" s="69">
        <v>84</v>
      </c>
      <c r="B85" s="70" t="s">
        <v>14</v>
      </c>
      <c r="C85" s="71" t="s">
        <v>199</v>
      </c>
      <c r="D85" s="70" t="s">
        <v>200</v>
      </c>
      <c r="E85" s="67" t="s">
        <v>1036</v>
      </c>
      <c r="F85" s="114">
        <v>223477</v>
      </c>
      <c r="G85" s="89"/>
      <c r="H85" s="91"/>
      <c r="I85" s="68">
        <f>Tabla3[[#This Row],[VALOR UNITARIO OFERTADO SIN IMPUESTO]]*Tabla3[[#This Row],[DÍAS]]*Tabla3[[#This Row],[CANTIDAD]]</f>
        <v>0</v>
      </c>
      <c r="J85" s="68">
        <f>Tabla3[[#This Row],[VALOR TOTAL SIN IMPUESTO]]*0.19</f>
        <v>0</v>
      </c>
      <c r="K85" s="68"/>
      <c r="L85" s="68">
        <f>Tabla3[[#This Row],[VALOR TOTAL SIN IMPUESTO]]+Tabla3[[#This Row],[IVA]]+Tabla3[[#This Row],[IMPOCONSUMO]]</f>
        <v>0</v>
      </c>
      <c r="M85" s="106"/>
    </row>
    <row r="86" spans="1:13" ht="165" hidden="1" x14ac:dyDescent="0.25">
      <c r="A86" s="69">
        <v>85</v>
      </c>
      <c r="B86" s="70" t="s">
        <v>14</v>
      </c>
      <c r="C86" s="71" t="s">
        <v>199</v>
      </c>
      <c r="D86" s="70" t="s">
        <v>200</v>
      </c>
      <c r="E86" s="67" t="s">
        <v>1037</v>
      </c>
      <c r="F86" s="114">
        <v>228445</v>
      </c>
      <c r="G86" s="89"/>
      <c r="H86" s="91"/>
      <c r="I86" s="68">
        <f>Tabla3[[#This Row],[VALOR UNITARIO OFERTADO SIN IMPUESTO]]*Tabla3[[#This Row],[DÍAS]]*Tabla3[[#This Row],[CANTIDAD]]</f>
        <v>0</v>
      </c>
      <c r="J86" s="68">
        <f>Tabla3[[#This Row],[VALOR TOTAL SIN IMPUESTO]]*0.19</f>
        <v>0</v>
      </c>
      <c r="K86" s="68"/>
      <c r="L86" s="68">
        <f>Tabla3[[#This Row],[VALOR TOTAL SIN IMPUESTO]]+Tabla3[[#This Row],[IVA]]+Tabla3[[#This Row],[IMPOCONSUMO]]</f>
        <v>0</v>
      </c>
      <c r="M86" s="106"/>
    </row>
    <row r="87" spans="1:13" ht="165" hidden="1" x14ac:dyDescent="0.25">
      <c r="A87" s="69">
        <v>86</v>
      </c>
      <c r="B87" s="70" t="s">
        <v>14</v>
      </c>
      <c r="C87" s="71" t="s">
        <v>199</v>
      </c>
      <c r="D87" s="70" t="s">
        <v>200</v>
      </c>
      <c r="E87" s="67" t="s">
        <v>1038</v>
      </c>
      <c r="F87" s="114">
        <v>256520</v>
      </c>
      <c r="G87" s="89"/>
      <c r="H87" s="91"/>
      <c r="I87" s="68">
        <f>Tabla3[[#This Row],[VALOR UNITARIO OFERTADO SIN IMPUESTO]]*Tabla3[[#This Row],[DÍAS]]*Tabla3[[#This Row],[CANTIDAD]]</f>
        <v>0</v>
      </c>
      <c r="J87" s="68">
        <f>Tabla3[[#This Row],[VALOR TOTAL SIN IMPUESTO]]*0.19</f>
        <v>0</v>
      </c>
      <c r="K87" s="68"/>
      <c r="L87" s="68">
        <f>Tabla3[[#This Row],[VALOR TOTAL SIN IMPUESTO]]+Tabla3[[#This Row],[IVA]]+Tabla3[[#This Row],[IMPOCONSUMO]]</f>
        <v>0</v>
      </c>
      <c r="M87" s="106"/>
    </row>
    <row r="88" spans="1:13" ht="165" hidden="1" x14ac:dyDescent="0.25">
      <c r="A88" s="69">
        <v>87</v>
      </c>
      <c r="B88" s="70" t="s">
        <v>14</v>
      </c>
      <c r="C88" s="71" t="s">
        <v>199</v>
      </c>
      <c r="D88" s="70" t="s">
        <v>200</v>
      </c>
      <c r="E88" s="67" t="s">
        <v>17</v>
      </c>
      <c r="F88" s="114">
        <v>178095</v>
      </c>
      <c r="G88" s="89"/>
      <c r="H88" s="91"/>
      <c r="I88" s="68">
        <f>Tabla3[[#This Row],[VALOR UNITARIO OFERTADO SIN IMPUESTO]]*Tabla3[[#This Row],[DÍAS]]*Tabla3[[#This Row],[CANTIDAD]]</f>
        <v>0</v>
      </c>
      <c r="J88" s="68">
        <f>Tabla3[[#This Row],[VALOR TOTAL SIN IMPUESTO]]*0.19</f>
        <v>0</v>
      </c>
      <c r="K88" s="68"/>
      <c r="L88" s="68">
        <f>Tabla3[[#This Row],[VALOR TOTAL SIN IMPUESTO]]+Tabla3[[#This Row],[IVA]]+Tabla3[[#This Row],[IMPOCONSUMO]]</f>
        <v>0</v>
      </c>
      <c r="M88" s="106"/>
    </row>
    <row r="89" spans="1:13" ht="165" hidden="1" x14ac:dyDescent="0.25">
      <c r="A89" s="69">
        <v>88</v>
      </c>
      <c r="B89" s="70" t="s">
        <v>14</v>
      </c>
      <c r="C89" s="71" t="s">
        <v>199</v>
      </c>
      <c r="D89" s="70" t="s">
        <v>200</v>
      </c>
      <c r="E89" s="67" t="s">
        <v>1039</v>
      </c>
      <c r="F89" s="114">
        <v>202093</v>
      </c>
      <c r="G89" s="89"/>
      <c r="H89" s="91"/>
      <c r="I89" s="68">
        <f>Tabla3[[#This Row],[VALOR UNITARIO OFERTADO SIN IMPUESTO]]*Tabla3[[#This Row],[DÍAS]]*Tabla3[[#This Row],[CANTIDAD]]</f>
        <v>0</v>
      </c>
      <c r="J89" s="68">
        <f>Tabla3[[#This Row],[VALOR TOTAL SIN IMPUESTO]]*0.19</f>
        <v>0</v>
      </c>
      <c r="K89" s="68"/>
      <c r="L89" s="68">
        <f>Tabla3[[#This Row],[VALOR TOTAL SIN IMPUESTO]]+Tabla3[[#This Row],[IVA]]+Tabla3[[#This Row],[IMPOCONSUMO]]</f>
        <v>0</v>
      </c>
      <c r="M89" s="106"/>
    </row>
    <row r="90" spans="1:13" ht="165" hidden="1" x14ac:dyDescent="0.25">
      <c r="A90" s="69">
        <v>89</v>
      </c>
      <c r="B90" s="70" t="s">
        <v>14</v>
      </c>
      <c r="C90" s="71" t="s">
        <v>199</v>
      </c>
      <c r="D90" s="70" t="s">
        <v>200</v>
      </c>
      <c r="E90" s="67" t="s">
        <v>1040</v>
      </c>
      <c r="F90" s="114">
        <v>227595</v>
      </c>
      <c r="G90" s="89"/>
      <c r="H90" s="91"/>
      <c r="I90" s="68">
        <f>Tabla3[[#This Row],[VALOR UNITARIO OFERTADO SIN IMPUESTO]]*Tabla3[[#This Row],[DÍAS]]*Tabla3[[#This Row],[CANTIDAD]]</f>
        <v>0</v>
      </c>
      <c r="J90" s="68">
        <f>Tabla3[[#This Row],[VALOR TOTAL SIN IMPUESTO]]*0.19</f>
        <v>0</v>
      </c>
      <c r="K90" s="68"/>
      <c r="L90" s="68">
        <f>Tabla3[[#This Row],[VALOR TOTAL SIN IMPUESTO]]+Tabla3[[#This Row],[IVA]]+Tabla3[[#This Row],[IMPOCONSUMO]]</f>
        <v>0</v>
      </c>
      <c r="M90" s="106"/>
    </row>
    <row r="91" spans="1:13" ht="165" hidden="1" x14ac:dyDescent="0.25">
      <c r="A91" s="69">
        <v>90</v>
      </c>
      <c r="B91" s="70" t="s">
        <v>14</v>
      </c>
      <c r="C91" s="71" t="s">
        <v>199</v>
      </c>
      <c r="D91" s="70" t="s">
        <v>200</v>
      </c>
      <c r="E91" s="67" t="s">
        <v>1041</v>
      </c>
      <c r="F91" s="114">
        <v>258959</v>
      </c>
      <c r="G91" s="89"/>
      <c r="H91" s="91"/>
      <c r="I91" s="68">
        <f>Tabla3[[#This Row],[VALOR UNITARIO OFERTADO SIN IMPUESTO]]*Tabla3[[#This Row],[DÍAS]]*Tabla3[[#This Row],[CANTIDAD]]</f>
        <v>0</v>
      </c>
      <c r="J91" s="68">
        <f>Tabla3[[#This Row],[VALOR TOTAL SIN IMPUESTO]]*0.19</f>
        <v>0</v>
      </c>
      <c r="K91" s="68"/>
      <c r="L91" s="68">
        <f>Tabla3[[#This Row],[VALOR TOTAL SIN IMPUESTO]]+Tabla3[[#This Row],[IVA]]+Tabla3[[#This Row],[IMPOCONSUMO]]</f>
        <v>0</v>
      </c>
      <c r="M91" s="106"/>
    </row>
    <row r="92" spans="1:13" ht="165" hidden="1" x14ac:dyDescent="0.25">
      <c r="A92" s="69">
        <v>91</v>
      </c>
      <c r="B92" s="70" t="s">
        <v>14</v>
      </c>
      <c r="C92" s="71" t="s">
        <v>199</v>
      </c>
      <c r="D92" s="70" t="s">
        <v>200</v>
      </c>
      <c r="E92" s="67" t="s">
        <v>1042</v>
      </c>
      <c r="F92" s="114">
        <v>152233</v>
      </c>
      <c r="G92" s="89"/>
      <c r="H92" s="91"/>
      <c r="I92" s="68">
        <f>Tabla3[[#This Row],[VALOR UNITARIO OFERTADO SIN IMPUESTO]]*Tabla3[[#This Row],[DÍAS]]*Tabla3[[#This Row],[CANTIDAD]]</f>
        <v>0</v>
      </c>
      <c r="J92" s="68">
        <f>Tabla3[[#This Row],[VALOR TOTAL SIN IMPUESTO]]*0.19</f>
        <v>0</v>
      </c>
      <c r="K92" s="68"/>
      <c r="L92" s="68">
        <f>Tabla3[[#This Row],[VALOR TOTAL SIN IMPUESTO]]+Tabla3[[#This Row],[IVA]]+Tabla3[[#This Row],[IMPOCONSUMO]]</f>
        <v>0</v>
      </c>
      <c r="M92" s="106"/>
    </row>
    <row r="93" spans="1:13" ht="165" hidden="1" x14ac:dyDescent="0.25">
      <c r="A93" s="69">
        <v>92</v>
      </c>
      <c r="B93" s="70" t="s">
        <v>14</v>
      </c>
      <c r="C93" s="71" t="s">
        <v>199</v>
      </c>
      <c r="D93" s="70" t="s">
        <v>200</v>
      </c>
      <c r="E93" s="67" t="s">
        <v>1043</v>
      </c>
      <c r="F93" s="114">
        <v>167630</v>
      </c>
      <c r="G93" s="89"/>
      <c r="H93" s="91"/>
      <c r="I93" s="68">
        <f>Tabla3[[#This Row],[VALOR UNITARIO OFERTADO SIN IMPUESTO]]*Tabla3[[#This Row],[DÍAS]]*Tabla3[[#This Row],[CANTIDAD]]</f>
        <v>0</v>
      </c>
      <c r="J93" s="68">
        <f>Tabla3[[#This Row],[VALOR TOTAL SIN IMPUESTO]]*0.19</f>
        <v>0</v>
      </c>
      <c r="K93" s="68"/>
      <c r="L93" s="68">
        <f>Tabla3[[#This Row],[VALOR TOTAL SIN IMPUESTO]]+Tabla3[[#This Row],[IVA]]+Tabla3[[#This Row],[IMPOCONSUMO]]</f>
        <v>0</v>
      </c>
      <c r="M93" s="106"/>
    </row>
    <row r="94" spans="1:13" ht="165" hidden="1" x14ac:dyDescent="0.25">
      <c r="A94" s="69">
        <v>93</v>
      </c>
      <c r="B94" s="70" t="s">
        <v>14</v>
      </c>
      <c r="C94" s="71" t="s">
        <v>199</v>
      </c>
      <c r="D94" s="70" t="s">
        <v>200</v>
      </c>
      <c r="E94" s="67" t="s">
        <v>1044</v>
      </c>
      <c r="F94" s="114">
        <v>184121</v>
      </c>
      <c r="G94" s="89"/>
      <c r="H94" s="91"/>
      <c r="I94" s="68">
        <f>Tabla3[[#This Row],[VALOR UNITARIO OFERTADO SIN IMPUESTO]]*Tabla3[[#This Row],[DÍAS]]*Tabla3[[#This Row],[CANTIDAD]]</f>
        <v>0</v>
      </c>
      <c r="J94" s="68">
        <f>Tabla3[[#This Row],[VALOR TOTAL SIN IMPUESTO]]*0.19</f>
        <v>0</v>
      </c>
      <c r="K94" s="68"/>
      <c r="L94" s="68">
        <f>Tabla3[[#This Row],[VALOR TOTAL SIN IMPUESTO]]+Tabla3[[#This Row],[IVA]]+Tabla3[[#This Row],[IMPOCONSUMO]]</f>
        <v>0</v>
      </c>
      <c r="M94" s="106"/>
    </row>
    <row r="95" spans="1:13" ht="165" hidden="1" x14ac:dyDescent="0.25">
      <c r="A95" s="69">
        <v>94</v>
      </c>
      <c r="B95" s="70" t="s">
        <v>14</v>
      </c>
      <c r="C95" s="71" t="s">
        <v>199</v>
      </c>
      <c r="D95" s="70" t="s">
        <v>200</v>
      </c>
      <c r="E95" s="67" t="s">
        <v>1045</v>
      </c>
      <c r="F95" s="114">
        <v>196697</v>
      </c>
      <c r="G95" s="89"/>
      <c r="H95" s="91"/>
      <c r="I95" s="68">
        <f>Tabla3[[#This Row],[VALOR UNITARIO OFERTADO SIN IMPUESTO]]*Tabla3[[#This Row],[DÍAS]]*Tabla3[[#This Row],[CANTIDAD]]</f>
        <v>0</v>
      </c>
      <c r="J95" s="68">
        <f>Tabla3[[#This Row],[VALOR TOTAL SIN IMPUESTO]]*0.19</f>
        <v>0</v>
      </c>
      <c r="K95" s="68"/>
      <c r="L95" s="68">
        <f>Tabla3[[#This Row],[VALOR TOTAL SIN IMPUESTO]]+Tabla3[[#This Row],[IVA]]+Tabla3[[#This Row],[IMPOCONSUMO]]</f>
        <v>0</v>
      </c>
      <c r="M95" s="106"/>
    </row>
    <row r="96" spans="1:13" ht="165" hidden="1" x14ac:dyDescent="0.25">
      <c r="A96" s="69">
        <v>95</v>
      </c>
      <c r="B96" s="70" t="s">
        <v>14</v>
      </c>
      <c r="C96" s="71" t="s">
        <v>199</v>
      </c>
      <c r="D96" s="70" t="s">
        <v>200</v>
      </c>
      <c r="E96" s="67" t="s">
        <v>1046</v>
      </c>
      <c r="F96" s="114">
        <v>128825</v>
      </c>
      <c r="G96" s="89"/>
      <c r="H96" s="91"/>
      <c r="I96" s="68">
        <f>Tabla3[[#This Row],[VALOR UNITARIO OFERTADO SIN IMPUESTO]]*Tabla3[[#This Row],[DÍAS]]*Tabla3[[#This Row],[CANTIDAD]]</f>
        <v>0</v>
      </c>
      <c r="J96" s="68">
        <f>Tabla3[[#This Row],[VALOR TOTAL SIN IMPUESTO]]*0.19</f>
        <v>0</v>
      </c>
      <c r="K96" s="68"/>
      <c r="L96" s="68">
        <f>Tabla3[[#This Row],[VALOR TOTAL SIN IMPUESTO]]+Tabla3[[#This Row],[IVA]]+Tabla3[[#This Row],[IMPOCONSUMO]]</f>
        <v>0</v>
      </c>
      <c r="M96" s="106"/>
    </row>
    <row r="97" spans="1:13" ht="165" hidden="1" x14ac:dyDescent="0.25">
      <c r="A97" s="69">
        <v>96</v>
      </c>
      <c r="B97" s="70" t="s">
        <v>14</v>
      </c>
      <c r="C97" s="71" t="s">
        <v>199</v>
      </c>
      <c r="D97" s="70" t="s">
        <v>200</v>
      </c>
      <c r="E97" s="67" t="s">
        <v>1047</v>
      </c>
      <c r="F97" s="114">
        <v>141462</v>
      </c>
      <c r="G97" s="89"/>
      <c r="H97" s="91"/>
      <c r="I97" s="68">
        <f>Tabla3[[#This Row],[VALOR UNITARIO OFERTADO SIN IMPUESTO]]*Tabla3[[#This Row],[DÍAS]]*Tabla3[[#This Row],[CANTIDAD]]</f>
        <v>0</v>
      </c>
      <c r="J97" s="68">
        <f>Tabla3[[#This Row],[VALOR TOTAL SIN IMPUESTO]]*0.19</f>
        <v>0</v>
      </c>
      <c r="K97" s="68"/>
      <c r="L97" s="68">
        <f>Tabla3[[#This Row],[VALOR TOTAL SIN IMPUESTO]]+Tabla3[[#This Row],[IVA]]+Tabla3[[#This Row],[IMPOCONSUMO]]</f>
        <v>0</v>
      </c>
      <c r="M97" s="106"/>
    </row>
    <row r="98" spans="1:13" ht="165" hidden="1" x14ac:dyDescent="0.25">
      <c r="A98" s="69">
        <v>97</v>
      </c>
      <c r="B98" s="70" t="s">
        <v>14</v>
      </c>
      <c r="C98" s="71" t="s">
        <v>199</v>
      </c>
      <c r="D98" s="70" t="s">
        <v>200</v>
      </c>
      <c r="E98" s="67" t="s">
        <v>1048</v>
      </c>
      <c r="F98" s="114">
        <v>145126</v>
      </c>
      <c r="G98" s="89"/>
      <c r="H98" s="91"/>
      <c r="I98" s="68">
        <f>Tabla3[[#This Row],[VALOR UNITARIO OFERTADO SIN IMPUESTO]]*Tabla3[[#This Row],[DÍAS]]*Tabla3[[#This Row],[CANTIDAD]]</f>
        <v>0</v>
      </c>
      <c r="J98" s="68">
        <f>Tabla3[[#This Row],[VALOR TOTAL SIN IMPUESTO]]*0.19</f>
        <v>0</v>
      </c>
      <c r="K98" s="68"/>
      <c r="L98" s="68">
        <f>Tabla3[[#This Row],[VALOR TOTAL SIN IMPUESTO]]+Tabla3[[#This Row],[IVA]]+Tabla3[[#This Row],[IMPOCONSUMO]]</f>
        <v>0</v>
      </c>
      <c r="M98" s="106"/>
    </row>
    <row r="99" spans="1:13" ht="165" hidden="1" x14ac:dyDescent="0.25">
      <c r="A99" s="69">
        <v>98</v>
      </c>
      <c r="B99" s="70" t="s">
        <v>14</v>
      </c>
      <c r="C99" s="71" t="s">
        <v>199</v>
      </c>
      <c r="D99" s="70" t="s">
        <v>200</v>
      </c>
      <c r="E99" s="67" t="s">
        <v>1049</v>
      </c>
      <c r="F99" s="114">
        <v>157256</v>
      </c>
      <c r="G99" s="89"/>
      <c r="H99" s="91"/>
      <c r="I99" s="68">
        <f>Tabla3[[#This Row],[VALOR UNITARIO OFERTADO SIN IMPUESTO]]*Tabla3[[#This Row],[DÍAS]]*Tabla3[[#This Row],[CANTIDAD]]</f>
        <v>0</v>
      </c>
      <c r="J99" s="68">
        <f>Tabla3[[#This Row],[VALOR TOTAL SIN IMPUESTO]]*0.19</f>
        <v>0</v>
      </c>
      <c r="K99" s="68"/>
      <c r="L99" s="68">
        <f>Tabla3[[#This Row],[VALOR TOTAL SIN IMPUESTO]]+Tabla3[[#This Row],[IVA]]+Tabla3[[#This Row],[IMPOCONSUMO]]</f>
        <v>0</v>
      </c>
      <c r="M99" s="106"/>
    </row>
    <row r="100" spans="1:13" ht="255" hidden="1" x14ac:dyDescent="0.25">
      <c r="A100" s="69">
        <v>99</v>
      </c>
      <c r="B100" s="70" t="s">
        <v>14</v>
      </c>
      <c r="C100" s="71" t="s">
        <v>201</v>
      </c>
      <c r="D100" s="70" t="s">
        <v>202</v>
      </c>
      <c r="E100" s="67" t="s">
        <v>1036</v>
      </c>
      <c r="F100" s="114">
        <v>449179</v>
      </c>
      <c r="G100" s="89"/>
      <c r="H100" s="91"/>
      <c r="I100" s="68">
        <f>Tabla3[[#This Row],[VALOR UNITARIO OFERTADO SIN IMPUESTO]]*Tabla3[[#This Row],[DÍAS]]*Tabla3[[#This Row],[CANTIDAD]]</f>
        <v>0</v>
      </c>
      <c r="J100" s="68">
        <f>Tabla3[[#This Row],[VALOR TOTAL SIN IMPUESTO]]*0.19</f>
        <v>0</v>
      </c>
      <c r="K100" s="68"/>
      <c r="L100" s="68">
        <f>Tabla3[[#This Row],[VALOR TOTAL SIN IMPUESTO]]+Tabla3[[#This Row],[IVA]]+Tabla3[[#This Row],[IMPOCONSUMO]]</f>
        <v>0</v>
      </c>
      <c r="M100" s="106"/>
    </row>
    <row r="101" spans="1:13" ht="255" hidden="1" x14ac:dyDescent="0.25">
      <c r="A101" s="69">
        <v>100</v>
      </c>
      <c r="B101" s="70" t="s">
        <v>14</v>
      </c>
      <c r="C101" s="71" t="s">
        <v>201</v>
      </c>
      <c r="D101" s="70" t="s">
        <v>202</v>
      </c>
      <c r="E101" s="67" t="s">
        <v>1037</v>
      </c>
      <c r="F101" s="114">
        <v>501042</v>
      </c>
      <c r="G101" s="89"/>
      <c r="H101" s="91"/>
      <c r="I101" s="68">
        <f>Tabla3[[#This Row],[VALOR UNITARIO OFERTADO SIN IMPUESTO]]*Tabla3[[#This Row],[DÍAS]]*Tabla3[[#This Row],[CANTIDAD]]</f>
        <v>0</v>
      </c>
      <c r="J101" s="68">
        <f>Tabla3[[#This Row],[VALOR TOTAL SIN IMPUESTO]]*0.19</f>
        <v>0</v>
      </c>
      <c r="K101" s="68"/>
      <c r="L101" s="68">
        <f>Tabla3[[#This Row],[VALOR TOTAL SIN IMPUESTO]]+Tabla3[[#This Row],[IVA]]+Tabla3[[#This Row],[IMPOCONSUMO]]</f>
        <v>0</v>
      </c>
      <c r="M101" s="106"/>
    </row>
    <row r="102" spans="1:13" ht="255" hidden="1" x14ac:dyDescent="0.25">
      <c r="A102" s="69">
        <v>101</v>
      </c>
      <c r="B102" s="70" t="s">
        <v>14</v>
      </c>
      <c r="C102" s="71" t="s">
        <v>201</v>
      </c>
      <c r="D102" s="70" t="s">
        <v>202</v>
      </c>
      <c r="E102" s="67" t="s">
        <v>1038</v>
      </c>
      <c r="F102" s="114">
        <v>499530</v>
      </c>
      <c r="G102" s="89"/>
      <c r="H102" s="91"/>
      <c r="I102" s="68">
        <f>Tabla3[[#This Row],[VALOR UNITARIO OFERTADO SIN IMPUESTO]]*Tabla3[[#This Row],[DÍAS]]*Tabla3[[#This Row],[CANTIDAD]]</f>
        <v>0</v>
      </c>
      <c r="J102" s="68">
        <f>Tabla3[[#This Row],[VALOR TOTAL SIN IMPUESTO]]*0.19</f>
        <v>0</v>
      </c>
      <c r="K102" s="68"/>
      <c r="L102" s="68">
        <f>Tabla3[[#This Row],[VALOR TOTAL SIN IMPUESTO]]+Tabla3[[#This Row],[IVA]]+Tabla3[[#This Row],[IMPOCONSUMO]]</f>
        <v>0</v>
      </c>
      <c r="M102" s="106"/>
    </row>
    <row r="103" spans="1:13" ht="255" hidden="1" x14ac:dyDescent="0.25">
      <c r="A103" s="69">
        <v>102</v>
      </c>
      <c r="B103" s="70" t="s">
        <v>14</v>
      </c>
      <c r="C103" s="71" t="s">
        <v>201</v>
      </c>
      <c r="D103" s="70" t="s">
        <v>202</v>
      </c>
      <c r="E103" s="67" t="s">
        <v>17</v>
      </c>
      <c r="F103" s="114">
        <v>295753</v>
      </c>
      <c r="G103" s="89"/>
      <c r="H103" s="91"/>
      <c r="I103" s="68">
        <f>Tabla3[[#This Row],[VALOR UNITARIO OFERTADO SIN IMPUESTO]]*Tabla3[[#This Row],[DÍAS]]*Tabla3[[#This Row],[CANTIDAD]]</f>
        <v>0</v>
      </c>
      <c r="J103" s="68">
        <f>Tabla3[[#This Row],[VALOR TOTAL SIN IMPUESTO]]*0.19</f>
        <v>0</v>
      </c>
      <c r="K103" s="68"/>
      <c r="L103" s="68">
        <f>Tabla3[[#This Row],[VALOR TOTAL SIN IMPUESTO]]+Tabla3[[#This Row],[IVA]]+Tabla3[[#This Row],[IMPOCONSUMO]]</f>
        <v>0</v>
      </c>
      <c r="M103" s="106"/>
    </row>
    <row r="104" spans="1:13" ht="255" hidden="1" x14ac:dyDescent="0.25">
      <c r="A104" s="69">
        <v>103</v>
      </c>
      <c r="B104" s="70" t="s">
        <v>14</v>
      </c>
      <c r="C104" s="71" t="s">
        <v>201</v>
      </c>
      <c r="D104" s="70" t="s">
        <v>202</v>
      </c>
      <c r="E104" s="67" t="s">
        <v>1039</v>
      </c>
      <c r="F104" s="114">
        <v>313997</v>
      </c>
      <c r="G104" s="89"/>
      <c r="H104" s="91"/>
      <c r="I104" s="68">
        <f>Tabla3[[#This Row],[VALOR UNITARIO OFERTADO SIN IMPUESTO]]*Tabla3[[#This Row],[DÍAS]]*Tabla3[[#This Row],[CANTIDAD]]</f>
        <v>0</v>
      </c>
      <c r="J104" s="68">
        <f>Tabla3[[#This Row],[VALOR TOTAL SIN IMPUESTO]]*0.19</f>
        <v>0</v>
      </c>
      <c r="K104" s="68"/>
      <c r="L104" s="68">
        <f>Tabla3[[#This Row],[VALOR TOTAL SIN IMPUESTO]]+Tabla3[[#This Row],[IVA]]+Tabla3[[#This Row],[IMPOCONSUMO]]</f>
        <v>0</v>
      </c>
      <c r="M104" s="106"/>
    </row>
    <row r="105" spans="1:13" ht="255" hidden="1" x14ac:dyDescent="0.25">
      <c r="A105" s="69">
        <v>104</v>
      </c>
      <c r="B105" s="70" t="s">
        <v>14</v>
      </c>
      <c r="C105" s="71" t="s">
        <v>201</v>
      </c>
      <c r="D105" s="70" t="s">
        <v>202</v>
      </c>
      <c r="E105" s="67" t="s">
        <v>1040</v>
      </c>
      <c r="F105" s="114">
        <v>322330</v>
      </c>
      <c r="G105" s="89"/>
      <c r="H105" s="91"/>
      <c r="I105" s="68">
        <f>Tabla3[[#This Row],[VALOR UNITARIO OFERTADO SIN IMPUESTO]]*Tabla3[[#This Row],[DÍAS]]*Tabla3[[#This Row],[CANTIDAD]]</f>
        <v>0</v>
      </c>
      <c r="J105" s="68">
        <f>Tabla3[[#This Row],[VALOR TOTAL SIN IMPUESTO]]*0.19</f>
        <v>0</v>
      </c>
      <c r="K105" s="68"/>
      <c r="L105" s="68">
        <f>Tabla3[[#This Row],[VALOR TOTAL SIN IMPUESTO]]+Tabla3[[#This Row],[IVA]]+Tabla3[[#This Row],[IMPOCONSUMO]]</f>
        <v>0</v>
      </c>
      <c r="M105" s="106"/>
    </row>
    <row r="106" spans="1:13" ht="255" hidden="1" x14ac:dyDescent="0.25">
      <c r="A106" s="69">
        <v>105</v>
      </c>
      <c r="B106" s="70" t="s">
        <v>14</v>
      </c>
      <c r="C106" s="71" t="s">
        <v>201</v>
      </c>
      <c r="D106" s="70" t="s">
        <v>202</v>
      </c>
      <c r="E106" s="67" t="s">
        <v>1041</v>
      </c>
      <c r="F106" s="114">
        <v>328589</v>
      </c>
      <c r="G106" s="89"/>
      <c r="H106" s="91"/>
      <c r="I106" s="68">
        <f>Tabla3[[#This Row],[VALOR UNITARIO OFERTADO SIN IMPUESTO]]*Tabla3[[#This Row],[DÍAS]]*Tabla3[[#This Row],[CANTIDAD]]</f>
        <v>0</v>
      </c>
      <c r="J106" s="68">
        <f>Tabla3[[#This Row],[VALOR TOTAL SIN IMPUESTO]]*0.19</f>
        <v>0</v>
      </c>
      <c r="K106" s="68"/>
      <c r="L106" s="68">
        <f>Tabla3[[#This Row],[VALOR TOTAL SIN IMPUESTO]]+Tabla3[[#This Row],[IVA]]+Tabla3[[#This Row],[IMPOCONSUMO]]</f>
        <v>0</v>
      </c>
      <c r="M106" s="106"/>
    </row>
    <row r="107" spans="1:13" ht="255" hidden="1" x14ac:dyDescent="0.25">
      <c r="A107" s="69">
        <v>106</v>
      </c>
      <c r="B107" s="70" t="s">
        <v>14</v>
      </c>
      <c r="C107" s="71" t="s">
        <v>201</v>
      </c>
      <c r="D107" s="70" t="s">
        <v>202</v>
      </c>
      <c r="E107" s="67" t="s">
        <v>1042</v>
      </c>
      <c r="F107" s="114">
        <v>276930</v>
      </c>
      <c r="G107" s="89"/>
      <c r="H107" s="91"/>
      <c r="I107" s="68">
        <f>Tabla3[[#This Row],[VALOR UNITARIO OFERTADO SIN IMPUESTO]]*Tabla3[[#This Row],[DÍAS]]*Tabla3[[#This Row],[CANTIDAD]]</f>
        <v>0</v>
      </c>
      <c r="J107" s="68">
        <f>Tabla3[[#This Row],[VALOR TOTAL SIN IMPUESTO]]*0.19</f>
        <v>0</v>
      </c>
      <c r="K107" s="68"/>
      <c r="L107" s="68">
        <f>Tabla3[[#This Row],[VALOR TOTAL SIN IMPUESTO]]+Tabla3[[#This Row],[IVA]]+Tabla3[[#This Row],[IMPOCONSUMO]]</f>
        <v>0</v>
      </c>
      <c r="M107" s="106"/>
    </row>
    <row r="108" spans="1:13" ht="255" hidden="1" x14ac:dyDescent="0.25">
      <c r="A108" s="69">
        <v>107</v>
      </c>
      <c r="B108" s="70" t="s">
        <v>14</v>
      </c>
      <c r="C108" s="71" t="s">
        <v>201</v>
      </c>
      <c r="D108" s="70" t="s">
        <v>202</v>
      </c>
      <c r="E108" s="67" t="s">
        <v>1043</v>
      </c>
      <c r="F108" s="114">
        <v>288064</v>
      </c>
      <c r="G108" s="89"/>
      <c r="H108" s="91"/>
      <c r="I108" s="68">
        <f>Tabla3[[#This Row],[VALOR UNITARIO OFERTADO SIN IMPUESTO]]*Tabla3[[#This Row],[DÍAS]]*Tabla3[[#This Row],[CANTIDAD]]</f>
        <v>0</v>
      </c>
      <c r="J108" s="68">
        <f>Tabla3[[#This Row],[VALOR TOTAL SIN IMPUESTO]]*0.19</f>
        <v>0</v>
      </c>
      <c r="K108" s="68"/>
      <c r="L108" s="68">
        <f>Tabla3[[#This Row],[VALOR TOTAL SIN IMPUESTO]]+Tabla3[[#This Row],[IVA]]+Tabla3[[#This Row],[IMPOCONSUMO]]</f>
        <v>0</v>
      </c>
      <c r="M108" s="106"/>
    </row>
    <row r="109" spans="1:13" ht="255" hidden="1" x14ac:dyDescent="0.25">
      <c r="A109" s="69">
        <v>108</v>
      </c>
      <c r="B109" s="70" t="s">
        <v>14</v>
      </c>
      <c r="C109" s="71" t="s">
        <v>201</v>
      </c>
      <c r="D109" s="70" t="s">
        <v>202</v>
      </c>
      <c r="E109" s="67" t="s">
        <v>1044</v>
      </c>
      <c r="F109" s="114">
        <v>295130</v>
      </c>
      <c r="G109" s="89"/>
      <c r="H109" s="91"/>
      <c r="I109" s="68">
        <f>Tabla3[[#This Row],[VALOR UNITARIO OFERTADO SIN IMPUESTO]]*Tabla3[[#This Row],[DÍAS]]*Tabla3[[#This Row],[CANTIDAD]]</f>
        <v>0</v>
      </c>
      <c r="J109" s="68">
        <f>Tabla3[[#This Row],[VALOR TOTAL SIN IMPUESTO]]*0.19</f>
        <v>0</v>
      </c>
      <c r="K109" s="68"/>
      <c r="L109" s="68">
        <f>Tabla3[[#This Row],[VALOR TOTAL SIN IMPUESTO]]+Tabla3[[#This Row],[IVA]]+Tabla3[[#This Row],[IMPOCONSUMO]]</f>
        <v>0</v>
      </c>
      <c r="M109" s="106"/>
    </row>
    <row r="110" spans="1:13" ht="255" hidden="1" x14ac:dyDescent="0.25">
      <c r="A110" s="69">
        <v>109</v>
      </c>
      <c r="B110" s="70" t="s">
        <v>14</v>
      </c>
      <c r="C110" s="71" t="s">
        <v>201</v>
      </c>
      <c r="D110" s="70" t="s">
        <v>202</v>
      </c>
      <c r="E110" s="67" t="s">
        <v>1045</v>
      </c>
      <c r="F110" s="114">
        <v>300035</v>
      </c>
      <c r="G110" s="89"/>
      <c r="H110" s="91"/>
      <c r="I110" s="68">
        <f>Tabla3[[#This Row],[VALOR UNITARIO OFERTADO SIN IMPUESTO]]*Tabla3[[#This Row],[DÍAS]]*Tabla3[[#This Row],[CANTIDAD]]</f>
        <v>0</v>
      </c>
      <c r="J110" s="68">
        <f>Tabla3[[#This Row],[VALOR TOTAL SIN IMPUESTO]]*0.19</f>
        <v>0</v>
      </c>
      <c r="K110" s="68"/>
      <c r="L110" s="68">
        <f>Tabla3[[#This Row],[VALOR TOTAL SIN IMPUESTO]]+Tabla3[[#This Row],[IVA]]+Tabla3[[#This Row],[IMPOCONSUMO]]</f>
        <v>0</v>
      </c>
      <c r="M110" s="106"/>
    </row>
    <row r="111" spans="1:13" ht="255" hidden="1" x14ac:dyDescent="0.25">
      <c r="A111" s="69">
        <v>110</v>
      </c>
      <c r="B111" s="70" t="s">
        <v>14</v>
      </c>
      <c r="C111" s="71" t="s">
        <v>201</v>
      </c>
      <c r="D111" s="70" t="s">
        <v>202</v>
      </c>
      <c r="E111" s="67" t="s">
        <v>1046</v>
      </c>
      <c r="F111" s="114">
        <v>208447</v>
      </c>
      <c r="G111" s="89"/>
      <c r="H111" s="91"/>
      <c r="I111" s="68">
        <f>Tabla3[[#This Row],[VALOR UNITARIO OFERTADO SIN IMPUESTO]]*Tabla3[[#This Row],[DÍAS]]*Tabla3[[#This Row],[CANTIDAD]]</f>
        <v>0</v>
      </c>
      <c r="J111" s="68">
        <f>Tabla3[[#This Row],[VALOR TOTAL SIN IMPUESTO]]*0.19</f>
        <v>0</v>
      </c>
      <c r="K111" s="68"/>
      <c r="L111" s="68">
        <f>Tabla3[[#This Row],[VALOR TOTAL SIN IMPUESTO]]+Tabla3[[#This Row],[IVA]]+Tabla3[[#This Row],[IMPOCONSUMO]]</f>
        <v>0</v>
      </c>
      <c r="M111" s="106"/>
    </row>
    <row r="112" spans="1:13" ht="255" hidden="1" x14ac:dyDescent="0.25">
      <c r="A112" s="69">
        <v>111</v>
      </c>
      <c r="B112" s="70" t="s">
        <v>14</v>
      </c>
      <c r="C112" s="71" t="s">
        <v>201</v>
      </c>
      <c r="D112" s="70" t="s">
        <v>202</v>
      </c>
      <c r="E112" s="67" t="s">
        <v>1047</v>
      </c>
      <c r="F112" s="114">
        <v>228281</v>
      </c>
      <c r="G112" s="89"/>
      <c r="H112" s="91"/>
      <c r="I112" s="68">
        <f>Tabla3[[#This Row],[VALOR UNITARIO OFERTADO SIN IMPUESTO]]*Tabla3[[#This Row],[DÍAS]]*Tabla3[[#This Row],[CANTIDAD]]</f>
        <v>0</v>
      </c>
      <c r="J112" s="68">
        <f>Tabla3[[#This Row],[VALOR TOTAL SIN IMPUESTO]]*0.19</f>
        <v>0</v>
      </c>
      <c r="K112" s="68"/>
      <c r="L112" s="68">
        <f>Tabla3[[#This Row],[VALOR TOTAL SIN IMPUESTO]]+Tabla3[[#This Row],[IVA]]+Tabla3[[#This Row],[IMPOCONSUMO]]</f>
        <v>0</v>
      </c>
      <c r="M112" s="106"/>
    </row>
    <row r="113" spans="1:13" ht="255" hidden="1" x14ac:dyDescent="0.25">
      <c r="A113" s="69">
        <v>112</v>
      </c>
      <c r="B113" s="70" t="s">
        <v>14</v>
      </c>
      <c r="C113" s="71" t="s">
        <v>201</v>
      </c>
      <c r="D113" s="70" t="s">
        <v>202</v>
      </c>
      <c r="E113" s="67" t="s">
        <v>1048</v>
      </c>
      <c r="F113" s="114">
        <v>237182</v>
      </c>
      <c r="G113" s="89"/>
      <c r="H113" s="91"/>
      <c r="I113" s="68">
        <f>Tabla3[[#This Row],[VALOR UNITARIO OFERTADO SIN IMPUESTO]]*Tabla3[[#This Row],[DÍAS]]*Tabla3[[#This Row],[CANTIDAD]]</f>
        <v>0</v>
      </c>
      <c r="J113" s="68">
        <f>Tabla3[[#This Row],[VALOR TOTAL SIN IMPUESTO]]*0.19</f>
        <v>0</v>
      </c>
      <c r="K113" s="68"/>
      <c r="L113" s="68">
        <f>Tabla3[[#This Row],[VALOR TOTAL SIN IMPUESTO]]+Tabla3[[#This Row],[IVA]]+Tabla3[[#This Row],[IMPOCONSUMO]]</f>
        <v>0</v>
      </c>
      <c r="M113" s="106"/>
    </row>
    <row r="114" spans="1:13" ht="255" hidden="1" x14ac:dyDescent="0.25">
      <c r="A114" s="69">
        <v>113</v>
      </c>
      <c r="B114" s="70" t="s">
        <v>14</v>
      </c>
      <c r="C114" s="71" t="s">
        <v>201</v>
      </c>
      <c r="D114" s="70" t="s">
        <v>202</v>
      </c>
      <c r="E114" s="67" t="s">
        <v>1049</v>
      </c>
      <c r="F114" s="114">
        <v>241089</v>
      </c>
      <c r="G114" s="89"/>
      <c r="H114" s="91"/>
      <c r="I114" s="68">
        <f>Tabla3[[#This Row],[VALOR UNITARIO OFERTADO SIN IMPUESTO]]*Tabla3[[#This Row],[DÍAS]]*Tabla3[[#This Row],[CANTIDAD]]</f>
        <v>0</v>
      </c>
      <c r="J114" s="68">
        <f>Tabla3[[#This Row],[VALOR TOTAL SIN IMPUESTO]]*0.19</f>
        <v>0</v>
      </c>
      <c r="K114" s="68"/>
      <c r="L114" s="68">
        <f>Tabla3[[#This Row],[VALOR TOTAL SIN IMPUESTO]]+Tabla3[[#This Row],[IVA]]+Tabla3[[#This Row],[IMPOCONSUMO]]</f>
        <v>0</v>
      </c>
      <c r="M114" s="106"/>
    </row>
    <row r="115" spans="1:13" ht="210" hidden="1" x14ac:dyDescent="0.25">
      <c r="A115" s="69">
        <v>114</v>
      </c>
      <c r="B115" s="70" t="s">
        <v>14</v>
      </c>
      <c r="C115" s="71" t="s">
        <v>201</v>
      </c>
      <c r="D115" s="70" t="s">
        <v>203</v>
      </c>
      <c r="E115" s="67" t="s">
        <v>18</v>
      </c>
      <c r="F115" s="114">
        <v>435367</v>
      </c>
      <c r="G115" s="89"/>
      <c r="H115" s="91"/>
      <c r="I115" s="68">
        <f>Tabla3[[#This Row],[VALOR UNITARIO OFERTADO SIN IMPUESTO]]*Tabla3[[#This Row],[DÍAS]]*Tabla3[[#This Row],[CANTIDAD]]</f>
        <v>0</v>
      </c>
      <c r="J115" s="68">
        <f>Tabla3[[#This Row],[VALOR TOTAL SIN IMPUESTO]]*0.19</f>
        <v>0</v>
      </c>
      <c r="K115" s="68"/>
      <c r="L115" s="68">
        <f>Tabla3[[#This Row],[VALOR TOTAL SIN IMPUESTO]]+Tabla3[[#This Row],[IVA]]+Tabla3[[#This Row],[IMPOCONSUMO]]</f>
        <v>0</v>
      </c>
      <c r="M115" s="106"/>
    </row>
    <row r="116" spans="1:13" ht="150" hidden="1" x14ac:dyDescent="0.25">
      <c r="A116" s="69">
        <v>115</v>
      </c>
      <c r="B116" s="70" t="s">
        <v>14</v>
      </c>
      <c r="C116" s="71" t="s">
        <v>204</v>
      </c>
      <c r="D116" s="70" t="s">
        <v>205</v>
      </c>
      <c r="E116" s="67" t="s">
        <v>18</v>
      </c>
      <c r="F116" s="114">
        <v>270515</v>
      </c>
      <c r="G116" s="89"/>
      <c r="H116" s="91"/>
      <c r="I116" s="68">
        <f>Tabla3[[#This Row],[VALOR UNITARIO OFERTADO SIN IMPUESTO]]*Tabla3[[#This Row],[DÍAS]]*Tabla3[[#This Row],[CANTIDAD]]</f>
        <v>0</v>
      </c>
      <c r="J116" s="68">
        <f>Tabla3[[#This Row],[VALOR TOTAL SIN IMPUESTO]]*0.19</f>
        <v>0</v>
      </c>
      <c r="K116" s="68"/>
      <c r="L116" s="68">
        <f>Tabla3[[#This Row],[VALOR TOTAL SIN IMPUESTO]]+Tabla3[[#This Row],[IVA]]+Tabla3[[#This Row],[IMPOCONSUMO]]</f>
        <v>0</v>
      </c>
      <c r="M116" s="106"/>
    </row>
    <row r="117" spans="1:13" ht="150" hidden="1" x14ac:dyDescent="0.25">
      <c r="A117" s="69">
        <v>116</v>
      </c>
      <c r="B117" s="70" t="s">
        <v>14</v>
      </c>
      <c r="C117" s="71" t="s">
        <v>204</v>
      </c>
      <c r="D117" s="70" t="s">
        <v>205</v>
      </c>
      <c r="E117" s="67" t="s">
        <v>1036</v>
      </c>
      <c r="F117" s="114">
        <v>364784</v>
      </c>
      <c r="G117" s="89"/>
      <c r="H117" s="91"/>
      <c r="I117" s="68">
        <f>Tabla3[[#This Row],[VALOR UNITARIO OFERTADO SIN IMPUESTO]]*Tabla3[[#This Row],[DÍAS]]*Tabla3[[#This Row],[CANTIDAD]]</f>
        <v>0</v>
      </c>
      <c r="J117" s="68">
        <f>Tabla3[[#This Row],[VALOR TOTAL SIN IMPUESTO]]*0.19</f>
        <v>0</v>
      </c>
      <c r="K117" s="68"/>
      <c r="L117" s="68">
        <f>Tabla3[[#This Row],[VALOR TOTAL SIN IMPUESTO]]+Tabla3[[#This Row],[IVA]]+Tabla3[[#This Row],[IMPOCONSUMO]]</f>
        <v>0</v>
      </c>
      <c r="M117" s="106"/>
    </row>
    <row r="118" spans="1:13" ht="150" hidden="1" x14ac:dyDescent="0.25">
      <c r="A118" s="69">
        <v>117</v>
      </c>
      <c r="B118" s="70" t="s">
        <v>14</v>
      </c>
      <c r="C118" s="71" t="s">
        <v>204</v>
      </c>
      <c r="D118" s="70" t="s">
        <v>205</v>
      </c>
      <c r="E118" s="67" t="s">
        <v>1037</v>
      </c>
      <c r="F118" s="114">
        <v>395670</v>
      </c>
      <c r="G118" s="89"/>
      <c r="H118" s="91"/>
      <c r="I118" s="68">
        <f>Tabla3[[#This Row],[VALOR UNITARIO OFERTADO SIN IMPUESTO]]*Tabla3[[#This Row],[DÍAS]]*Tabla3[[#This Row],[CANTIDAD]]</f>
        <v>0</v>
      </c>
      <c r="J118" s="68">
        <f>Tabla3[[#This Row],[VALOR TOTAL SIN IMPUESTO]]*0.19</f>
        <v>0</v>
      </c>
      <c r="K118" s="68"/>
      <c r="L118" s="68">
        <f>Tabla3[[#This Row],[VALOR TOTAL SIN IMPUESTO]]+Tabla3[[#This Row],[IVA]]+Tabla3[[#This Row],[IMPOCONSUMO]]</f>
        <v>0</v>
      </c>
      <c r="M118" s="106"/>
    </row>
    <row r="119" spans="1:13" ht="150" hidden="1" x14ac:dyDescent="0.25">
      <c r="A119" s="69">
        <v>118</v>
      </c>
      <c r="B119" s="70" t="s">
        <v>14</v>
      </c>
      <c r="C119" s="71" t="s">
        <v>204</v>
      </c>
      <c r="D119" s="70" t="s">
        <v>205</v>
      </c>
      <c r="E119" s="67" t="s">
        <v>1038</v>
      </c>
      <c r="F119" s="114">
        <v>365898</v>
      </c>
      <c r="G119" s="89"/>
      <c r="H119" s="91"/>
      <c r="I119" s="68">
        <f>Tabla3[[#This Row],[VALOR UNITARIO OFERTADO SIN IMPUESTO]]*Tabla3[[#This Row],[DÍAS]]*Tabla3[[#This Row],[CANTIDAD]]</f>
        <v>0</v>
      </c>
      <c r="J119" s="68">
        <f>Tabla3[[#This Row],[VALOR TOTAL SIN IMPUESTO]]*0.19</f>
        <v>0</v>
      </c>
      <c r="K119" s="68"/>
      <c r="L119" s="68">
        <f>Tabla3[[#This Row],[VALOR TOTAL SIN IMPUESTO]]+Tabla3[[#This Row],[IVA]]+Tabla3[[#This Row],[IMPOCONSUMO]]</f>
        <v>0</v>
      </c>
      <c r="M119" s="106"/>
    </row>
    <row r="120" spans="1:13" ht="150" hidden="1" x14ac:dyDescent="0.25">
      <c r="A120" s="69">
        <v>119</v>
      </c>
      <c r="B120" s="70" t="s">
        <v>14</v>
      </c>
      <c r="C120" s="71" t="s">
        <v>204</v>
      </c>
      <c r="D120" s="70" t="s">
        <v>205</v>
      </c>
      <c r="E120" s="67" t="s">
        <v>17</v>
      </c>
      <c r="F120" s="114">
        <v>248980</v>
      </c>
      <c r="G120" s="89"/>
      <c r="H120" s="91"/>
      <c r="I120" s="68">
        <f>Tabla3[[#This Row],[VALOR UNITARIO OFERTADO SIN IMPUESTO]]*Tabla3[[#This Row],[DÍAS]]*Tabla3[[#This Row],[CANTIDAD]]</f>
        <v>0</v>
      </c>
      <c r="J120" s="68">
        <f>Tabla3[[#This Row],[VALOR TOTAL SIN IMPUESTO]]*0.19</f>
        <v>0</v>
      </c>
      <c r="K120" s="68"/>
      <c r="L120" s="68">
        <f>Tabla3[[#This Row],[VALOR TOTAL SIN IMPUESTO]]+Tabla3[[#This Row],[IVA]]+Tabla3[[#This Row],[IMPOCONSUMO]]</f>
        <v>0</v>
      </c>
      <c r="M120" s="106"/>
    </row>
    <row r="121" spans="1:13" ht="150" hidden="1" x14ac:dyDescent="0.25">
      <c r="A121" s="69">
        <v>120</v>
      </c>
      <c r="B121" s="70" t="s">
        <v>14</v>
      </c>
      <c r="C121" s="71" t="s">
        <v>204</v>
      </c>
      <c r="D121" s="70" t="s">
        <v>205</v>
      </c>
      <c r="E121" s="67" t="s">
        <v>1039</v>
      </c>
      <c r="F121" s="114">
        <v>281080</v>
      </c>
      <c r="G121" s="89"/>
      <c r="H121" s="91"/>
      <c r="I121" s="68">
        <f>Tabla3[[#This Row],[VALOR UNITARIO OFERTADO SIN IMPUESTO]]*Tabla3[[#This Row],[DÍAS]]*Tabla3[[#This Row],[CANTIDAD]]</f>
        <v>0</v>
      </c>
      <c r="J121" s="68">
        <f>Tabla3[[#This Row],[VALOR TOTAL SIN IMPUESTO]]*0.19</f>
        <v>0</v>
      </c>
      <c r="K121" s="68"/>
      <c r="L121" s="68">
        <f>Tabla3[[#This Row],[VALOR TOTAL SIN IMPUESTO]]+Tabla3[[#This Row],[IVA]]+Tabla3[[#This Row],[IMPOCONSUMO]]</f>
        <v>0</v>
      </c>
      <c r="M121" s="106"/>
    </row>
    <row r="122" spans="1:13" ht="150" hidden="1" x14ac:dyDescent="0.25">
      <c r="A122" s="69">
        <v>121</v>
      </c>
      <c r="B122" s="70" t="s">
        <v>14</v>
      </c>
      <c r="C122" s="71" t="s">
        <v>204</v>
      </c>
      <c r="D122" s="70" t="s">
        <v>205</v>
      </c>
      <c r="E122" s="67" t="s">
        <v>1040</v>
      </c>
      <c r="F122" s="114">
        <v>317027</v>
      </c>
      <c r="G122" s="89"/>
      <c r="H122" s="91"/>
      <c r="I122" s="68">
        <f>Tabla3[[#This Row],[VALOR UNITARIO OFERTADO SIN IMPUESTO]]*Tabla3[[#This Row],[DÍAS]]*Tabla3[[#This Row],[CANTIDAD]]</f>
        <v>0</v>
      </c>
      <c r="J122" s="68">
        <f>Tabla3[[#This Row],[VALOR TOTAL SIN IMPUESTO]]*0.19</f>
        <v>0</v>
      </c>
      <c r="K122" s="68"/>
      <c r="L122" s="68">
        <f>Tabla3[[#This Row],[VALOR TOTAL SIN IMPUESTO]]+Tabla3[[#This Row],[IVA]]+Tabla3[[#This Row],[IMPOCONSUMO]]</f>
        <v>0</v>
      </c>
      <c r="M122" s="106"/>
    </row>
    <row r="123" spans="1:13" ht="150" hidden="1" x14ac:dyDescent="0.25">
      <c r="A123" s="69">
        <v>122</v>
      </c>
      <c r="B123" s="70" t="s">
        <v>14</v>
      </c>
      <c r="C123" s="71" t="s">
        <v>204</v>
      </c>
      <c r="D123" s="70" t="s">
        <v>205</v>
      </c>
      <c r="E123" s="67" t="s">
        <v>1041</v>
      </c>
      <c r="F123" s="114">
        <v>337209</v>
      </c>
      <c r="G123" s="89"/>
      <c r="H123" s="91"/>
      <c r="I123" s="68">
        <f>Tabla3[[#This Row],[VALOR UNITARIO OFERTADO SIN IMPUESTO]]*Tabla3[[#This Row],[DÍAS]]*Tabla3[[#This Row],[CANTIDAD]]</f>
        <v>0</v>
      </c>
      <c r="J123" s="68">
        <f>Tabla3[[#This Row],[VALOR TOTAL SIN IMPUESTO]]*0.19</f>
        <v>0</v>
      </c>
      <c r="K123" s="68"/>
      <c r="L123" s="68">
        <f>Tabla3[[#This Row],[VALOR TOTAL SIN IMPUESTO]]+Tabla3[[#This Row],[IVA]]+Tabla3[[#This Row],[IMPOCONSUMO]]</f>
        <v>0</v>
      </c>
      <c r="M123" s="106"/>
    </row>
    <row r="124" spans="1:13" ht="150" hidden="1" x14ac:dyDescent="0.25">
      <c r="A124" s="69">
        <v>123</v>
      </c>
      <c r="B124" s="70" t="s">
        <v>14</v>
      </c>
      <c r="C124" s="71" t="s">
        <v>204</v>
      </c>
      <c r="D124" s="70" t="s">
        <v>205</v>
      </c>
      <c r="E124" s="67" t="s">
        <v>1042</v>
      </c>
      <c r="F124" s="114">
        <v>201058</v>
      </c>
      <c r="G124" s="89"/>
      <c r="H124" s="91"/>
      <c r="I124" s="68">
        <f>Tabla3[[#This Row],[VALOR UNITARIO OFERTADO SIN IMPUESTO]]*Tabla3[[#This Row],[DÍAS]]*Tabla3[[#This Row],[CANTIDAD]]</f>
        <v>0</v>
      </c>
      <c r="J124" s="68">
        <f>Tabla3[[#This Row],[VALOR TOTAL SIN IMPUESTO]]*0.19</f>
        <v>0</v>
      </c>
      <c r="K124" s="68"/>
      <c r="L124" s="68">
        <f>Tabla3[[#This Row],[VALOR TOTAL SIN IMPUESTO]]+Tabla3[[#This Row],[IVA]]+Tabla3[[#This Row],[IMPOCONSUMO]]</f>
        <v>0</v>
      </c>
      <c r="M124" s="106"/>
    </row>
    <row r="125" spans="1:13" ht="150" hidden="1" x14ac:dyDescent="0.25">
      <c r="A125" s="69">
        <v>124</v>
      </c>
      <c r="B125" s="70" t="s">
        <v>14</v>
      </c>
      <c r="C125" s="71" t="s">
        <v>204</v>
      </c>
      <c r="D125" s="70" t="s">
        <v>205</v>
      </c>
      <c r="E125" s="67" t="s">
        <v>1043</v>
      </c>
      <c r="F125" s="114">
        <v>261740</v>
      </c>
      <c r="G125" s="89"/>
      <c r="H125" s="91"/>
      <c r="I125" s="68">
        <f>Tabla3[[#This Row],[VALOR UNITARIO OFERTADO SIN IMPUESTO]]*Tabla3[[#This Row],[DÍAS]]*Tabla3[[#This Row],[CANTIDAD]]</f>
        <v>0</v>
      </c>
      <c r="J125" s="68">
        <f>Tabla3[[#This Row],[VALOR TOTAL SIN IMPUESTO]]*0.19</f>
        <v>0</v>
      </c>
      <c r="K125" s="68"/>
      <c r="L125" s="68">
        <f>Tabla3[[#This Row],[VALOR TOTAL SIN IMPUESTO]]+Tabla3[[#This Row],[IVA]]+Tabla3[[#This Row],[IMPOCONSUMO]]</f>
        <v>0</v>
      </c>
      <c r="M125" s="106"/>
    </row>
    <row r="126" spans="1:13" ht="150" hidden="1" x14ac:dyDescent="0.25">
      <c r="A126" s="69">
        <v>125</v>
      </c>
      <c r="B126" s="70" t="s">
        <v>14</v>
      </c>
      <c r="C126" s="71" t="s">
        <v>204</v>
      </c>
      <c r="D126" s="70" t="s">
        <v>205</v>
      </c>
      <c r="E126" s="67" t="s">
        <v>1044</v>
      </c>
      <c r="F126" s="114">
        <v>283734</v>
      </c>
      <c r="G126" s="89"/>
      <c r="H126" s="91"/>
      <c r="I126" s="68">
        <f>Tabla3[[#This Row],[VALOR UNITARIO OFERTADO SIN IMPUESTO]]*Tabla3[[#This Row],[DÍAS]]*Tabla3[[#This Row],[CANTIDAD]]</f>
        <v>0</v>
      </c>
      <c r="J126" s="68">
        <f>Tabla3[[#This Row],[VALOR TOTAL SIN IMPUESTO]]*0.19</f>
        <v>0</v>
      </c>
      <c r="K126" s="68"/>
      <c r="L126" s="68">
        <f>Tabla3[[#This Row],[VALOR TOTAL SIN IMPUESTO]]+Tabla3[[#This Row],[IVA]]+Tabla3[[#This Row],[IMPOCONSUMO]]</f>
        <v>0</v>
      </c>
      <c r="M126" s="106"/>
    </row>
    <row r="127" spans="1:13" ht="150" hidden="1" x14ac:dyDescent="0.25">
      <c r="A127" s="69">
        <v>126</v>
      </c>
      <c r="B127" s="70" t="s">
        <v>14</v>
      </c>
      <c r="C127" s="71" t="s">
        <v>204</v>
      </c>
      <c r="D127" s="70" t="s">
        <v>205</v>
      </c>
      <c r="E127" s="67" t="s">
        <v>1045</v>
      </c>
      <c r="F127" s="114">
        <v>307270</v>
      </c>
      <c r="G127" s="89"/>
      <c r="H127" s="91"/>
      <c r="I127" s="68">
        <f>Tabla3[[#This Row],[VALOR UNITARIO OFERTADO SIN IMPUESTO]]*Tabla3[[#This Row],[DÍAS]]*Tabla3[[#This Row],[CANTIDAD]]</f>
        <v>0</v>
      </c>
      <c r="J127" s="68">
        <f>Tabla3[[#This Row],[VALOR TOTAL SIN IMPUESTO]]*0.19</f>
        <v>0</v>
      </c>
      <c r="K127" s="68"/>
      <c r="L127" s="68">
        <f>Tabla3[[#This Row],[VALOR TOTAL SIN IMPUESTO]]+Tabla3[[#This Row],[IVA]]+Tabla3[[#This Row],[IMPOCONSUMO]]</f>
        <v>0</v>
      </c>
      <c r="M127" s="106"/>
    </row>
    <row r="128" spans="1:13" ht="135" hidden="1" x14ac:dyDescent="0.25">
      <c r="A128" s="69">
        <v>127</v>
      </c>
      <c r="B128" s="70" t="s">
        <v>14</v>
      </c>
      <c r="C128" s="71" t="s">
        <v>206</v>
      </c>
      <c r="D128" s="70" t="s">
        <v>207</v>
      </c>
      <c r="E128" s="67" t="s">
        <v>18</v>
      </c>
      <c r="F128" s="114">
        <v>469751</v>
      </c>
      <c r="G128" s="89"/>
      <c r="H128" s="91"/>
      <c r="I128" s="68">
        <f>Tabla3[[#This Row],[VALOR UNITARIO OFERTADO SIN IMPUESTO]]*Tabla3[[#This Row],[DÍAS]]*Tabla3[[#This Row],[CANTIDAD]]</f>
        <v>0</v>
      </c>
      <c r="J128" s="68">
        <f>Tabla3[[#This Row],[VALOR TOTAL SIN IMPUESTO]]*0.19</f>
        <v>0</v>
      </c>
      <c r="K128" s="68"/>
      <c r="L128" s="68">
        <f>Tabla3[[#This Row],[VALOR TOTAL SIN IMPUESTO]]+Tabla3[[#This Row],[IVA]]+Tabla3[[#This Row],[IMPOCONSUMO]]</f>
        <v>0</v>
      </c>
      <c r="M128" s="106"/>
    </row>
    <row r="129" spans="1:13" ht="135" hidden="1" x14ac:dyDescent="0.25">
      <c r="A129" s="69">
        <v>128</v>
      </c>
      <c r="B129" s="70" t="s">
        <v>14</v>
      </c>
      <c r="C129" s="71" t="s">
        <v>206</v>
      </c>
      <c r="D129" s="70" t="s">
        <v>207</v>
      </c>
      <c r="E129" s="67" t="s">
        <v>1036</v>
      </c>
      <c r="F129" s="114">
        <v>575020</v>
      </c>
      <c r="G129" s="89"/>
      <c r="H129" s="91"/>
      <c r="I129" s="68">
        <f>Tabla3[[#This Row],[VALOR UNITARIO OFERTADO SIN IMPUESTO]]*Tabla3[[#This Row],[DÍAS]]*Tabla3[[#This Row],[CANTIDAD]]</f>
        <v>0</v>
      </c>
      <c r="J129" s="68">
        <f>Tabla3[[#This Row],[VALOR TOTAL SIN IMPUESTO]]*0.19</f>
        <v>0</v>
      </c>
      <c r="K129" s="68"/>
      <c r="L129" s="68">
        <f>Tabla3[[#This Row],[VALOR TOTAL SIN IMPUESTO]]+Tabla3[[#This Row],[IVA]]+Tabla3[[#This Row],[IMPOCONSUMO]]</f>
        <v>0</v>
      </c>
      <c r="M129" s="106"/>
    </row>
    <row r="130" spans="1:13" ht="135" hidden="1" x14ac:dyDescent="0.25">
      <c r="A130" s="69">
        <v>129</v>
      </c>
      <c r="B130" s="70" t="s">
        <v>14</v>
      </c>
      <c r="C130" s="71" t="s">
        <v>206</v>
      </c>
      <c r="D130" s="70" t="s">
        <v>207</v>
      </c>
      <c r="E130" s="67" t="s">
        <v>1037</v>
      </c>
      <c r="F130" s="114">
        <v>589486</v>
      </c>
      <c r="G130" s="89"/>
      <c r="H130" s="91"/>
      <c r="I130" s="68">
        <f>Tabla3[[#This Row],[VALOR UNITARIO OFERTADO SIN IMPUESTO]]*Tabla3[[#This Row],[DÍAS]]*Tabla3[[#This Row],[CANTIDAD]]</f>
        <v>0</v>
      </c>
      <c r="J130" s="68">
        <f>Tabla3[[#This Row],[VALOR TOTAL SIN IMPUESTO]]*0.19</f>
        <v>0</v>
      </c>
      <c r="K130" s="68"/>
      <c r="L130" s="68">
        <f>Tabla3[[#This Row],[VALOR TOTAL SIN IMPUESTO]]+Tabla3[[#This Row],[IVA]]+Tabla3[[#This Row],[IMPOCONSUMO]]</f>
        <v>0</v>
      </c>
      <c r="M130" s="106"/>
    </row>
    <row r="131" spans="1:13" ht="135" hidden="1" x14ac:dyDescent="0.25">
      <c r="A131" s="69">
        <v>130</v>
      </c>
      <c r="B131" s="70" t="s">
        <v>14</v>
      </c>
      <c r="C131" s="71" t="s">
        <v>206</v>
      </c>
      <c r="D131" s="70" t="s">
        <v>207</v>
      </c>
      <c r="E131" s="67" t="s">
        <v>1038</v>
      </c>
      <c r="F131" s="114">
        <v>505665</v>
      </c>
      <c r="G131" s="89"/>
      <c r="H131" s="91"/>
      <c r="I131" s="68">
        <f>Tabla3[[#This Row],[VALOR UNITARIO OFERTADO SIN IMPUESTO]]*Tabla3[[#This Row],[DÍAS]]*Tabla3[[#This Row],[CANTIDAD]]</f>
        <v>0</v>
      </c>
      <c r="J131" s="68">
        <f>Tabla3[[#This Row],[VALOR TOTAL SIN IMPUESTO]]*0.19</f>
        <v>0</v>
      </c>
      <c r="K131" s="68"/>
      <c r="L131" s="68">
        <f>Tabla3[[#This Row],[VALOR TOTAL SIN IMPUESTO]]+Tabla3[[#This Row],[IVA]]+Tabla3[[#This Row],[IMPOCONSUMO]]</f>
        <v>0</v>
      </c>
      <c r="M131" s="106"/>
    </row>
    <row r="132" spans="1:13" ht="135" hidden="1" x14ac:dyDescent="0.25">
      <c r="A132" s="69">
        <v>131</v>
      </c>
      <c r="B132" s="70" t="s">
        <v>14</v>
      </c>
      <c r="C132" s="71" t="s">
        <v>206</v>
      </c>
      <c r="D132" s="70" t="s">
        <v>207</v>
      </c>
      <c r="E132" s="67" t="s">
        <v>17</v>
      </c>
      <c r="F132" s="114">
        <v>364382</v>
      </c>
      <c r="G132" s="89"/>
      <c r="H132" s="91"/>
      <c r="I132" s="68">
        <f>Tabla3[[#This Row],[VALOR UNITARIO OFERTADO SIN IMPUESTO]]*Tabla3[[#This Row],[DÍAS]]*Tabla3[[#This Row],[CANTIDAD]]</f>
        <v>0</v>
      </c>
      <c r="J132" s="68">
        <f>Tabla3[[#This Row],[VALOR TOTAL SIN IMPUESTO]]*0.19</f>
        <v>0</v>
      </c>
      <c r="K132" s="68"/>
      <c r="L132" s="68">
        <f>Tabla3[[#This Row],[VALOR TOTAL SIN IMPUESTO]]+Tabla3[[#This Row],[IVA]]+Tabla3[[#This Row],[IMPOCONSUMO]]</f>
        <v>0</v>
      </c>
      <c r="M132" s="106"/>
    </row>
    <row r="133" spans="1:13" ht="135" hidden="1" x14ac:dyDescent="0.25">
      <c r="A133" s="69">
        <v>132</v>
      </c>
      <c r="B133" s="70" t="s">
        <v>14</v>
      </c>
      <c r="C133" s="71" t="s">
        <v>206</v>
      </c>
      <c r="D133" s="70" t="s">
        <v>207</v>
      </c>
      <c r="E133" s="67" t="s">
        <v>1039</v>
      </c>
      <c r="F133" s="114">
        <v>427045</v>
      </c>
      <c r="G133" s="89"/>
      <c r="H133" s="91"/>
      <c r="I133" s="68">
        <f>Tabla3[[#This Row],[VALOR UNITARIO OFERTADO SIN IMPUESTO]]*Tabla3[[#This Row],[DÍAS]]*Tabla3[[#This Row],[CANTIDAD]]</f>
        <v>0</v>
      </c>
      <c r="J133" s="68">
        <f>Tabla3[[#This Row],[VALOR TOTAL SIN IMPUESTO]]*0.19</f>
        <v>0</v>
      </c>
      <c r="K133" s="68"/>
      <c r="L133" s="68">
        <f>Tabla3[[#This Row],[VALOR TOTAL SIN IMPUESTO]]+Tabla3[[#This Row],[IVA]]+Tabla3[[#This Row],[IMPOCONSUMO]]</f>
        <v>0</v>
      </c>
      <c r="M133" s="106"/>
    </row>
    <row r="134" spans="1:13" ht="135" hidden="1" x14ac:dyDescent="0.25">
      <c r="A134" s="69">
        <v>133</v>
      </c>
      <c r="B134" s="70" t="s">
        <v>14</v>
      </c>
      <c r="C134" s="71" t="s">
        <v>206</v>
      </c>
      <c r="D134" s="70" t="s">
        <v>207</v>
      </c>
      <c r="E134" s="67" t="s">
        <v>1040</v>
      </c>
      <c r="F134" s="114">
        <v>469394</v>
      </c>
      <c r="G134" s="89"/>
      <c r="H134" s="91"/>
      <c r="I134" s="68">
        <f>Tabla3[[#This Row],[VALOR UNITARIO OFERTADO SIN IMPUESTO]]*Tabla3[[#This Row],[DÍAS]]*Tabla3[[#This Row],[CANTIDAD]]</f>
        <v>0</v>
      </c>
      <c r="J134" s="68">
        <f>Tabla3[[#This Row],[VALOR TOTAL SIN IMPUESTO]]*0.19</f>
        <v>0</v>
      </c>
      <c r="K134" s="68"/>
      <c r="L134" s="68">
        <f>Tabla3[[#This Row],[VALOR TOTAL SIN IMPUESTO]]+Tabla3[[#This Row],[IVA]]+Tabla3[[#This Row],[IMPOCONSUMO]]</f>
        <v>0</v>
      </c>
      <c r="M134" s="106"/>
    </row>
    <row r="135" spans="1:13" ht="135" hidden="1" x14ac:dyDescent="0.25">
      <c r="A135" s="69">
        <v>134</v>
      </c>
      <c r="B135" s="70" t="s">
        <v>14</v>
      </c>
      <c r="C135" s="71" t="s">
        <v>206</v>
      </c>
      <c r="D135" s="70" t="s">
        <v>207</v>
      </c>
      <c r="E135" s="67" t="s">
        <v>1041</v>
      </c>
      <c r="F135" s="114">
        <v>488261</v>
      </c>
      <c r="G135" s="89"/>
      <c r="H135" s="91"/>
      <c r="I135" s="68">
        <f>Tabla3[[#This Row],[VALOR UNITARIO OFERTADO SIN IMPUESTO]]*Tabla3[[#This Row],[DÍAS]]*Tabla3[[#This Row],[CANTIDAD]]</f>
        <v>0</v>
      </c>
      <c r="J135" s="68">
        <f>Tabla3[[#This Row],[VALOR TOTAL SIN IMPUESTO]]*0.19</f>
        <v>0</v>
      </c>
      <c r="K135" s="68"/>
      <c r="L135" s="68">
        <f>Tabla3[[#This Row],[VALOR TOTAL SIN IMPUESTO]]+Tabla3[[#This Row],[IVA]]+Tabla3[[#This Row],[IMPOCONSUMO]]</f>
        <v>0</v>
      </c>
      <c r="M135" s="106"/>
    </row>
    <row r="136" spans="1:13" ht="270" hidden="1" x14ac:dyDescent="0.25">
      <c r="A136" s="69">
        <v>135</v>
      </c>
      <c r="B136" s="70" t="s">
        <v>14</v>
      </c>
      <c r="C136" s="71" t="s">
        <v>208</v>
      </c>
      <c r="D136" s="70" t="s">
        <v>209</v>
      </c>
      <c r="E136" s="67" t="s">
        <v>18</v>
      </c>
      <c r="F136" s="114">
        <v>479048</v>
      </c>
      <c r="G136" s="89"/>
      <c r="H136" s="91"/>
      <c r="I136" s="68">
        <f>Tabla3[[#This Row],[VALOR UNITARIO OFERTADO SIN IMPUESTO]]*Tabla3[[#This Row],[DÍAS]]*Tabla3[[#This Row],[CANTIDAD]]</f>
        <v>0</v>
      </c>
      <c r="J136" s="68">
        <f>Tabla3[[#This Row],[VALOR TOTAL SIN IMPUESTO]]*0.19</f>
        <v>0</v>
      </c>
      <c r="K136" s="68"/>
      <c r="L136" s="68">
        <f>Tabla3[[#This Row],[VALOR TOTAL SIN IMPUESTO]]+Tabla3[[#This Row],[IVA]]+Tabla3[[#This Row],[IMPOCONSUMO]]</f>
        <v>0</v>
      </c>
      <c r="M136" s="106"/>
    </row>
    <row r="137" spans="1:13" ht="270" hidden="1" x14ac:dyDescent="0.25">
      <c r="A137" s="69">
        <v>136</v>
      </c>
      <c r="B137" s="70" t="s">
        <v>14</v>
      </c>
      <c r="C137" s="71" t="s">
        <v>208</v>
      </c>
      <c r="D137" s="70" t="s">
        <v>209</v>
      </c>
      <c r="E137" s="67" t="s">
        <v>1036</v>
      </c>
      <c r="F137" s="114">
        <v>498668</v>
      </c>
      <c r="G137" s="89"/>
      <c r="H137" s="91"/>
      <c r="I137" s="68">
        <f>Tabla3[[#This Row],[VALOR UNITARIO OFERTADO SIN IMPUESTO]]*Tabla3[[#This Row],[DÍAS]]*Tabla3[[#This Row],[CANTIDAD]]</f>
        <v>0</v>
      </c>
      <c r="J137" s="68">
        <f>Tabla3[[#This Row],[VALOR TOTAL SIN IMPUESTO]]*0.19</f>
        <v>0</v>
      </c>
      <c r="K137" s="68"/>
      <c r="L137" s="68">
        <f>Tabla3[[#This Row],[VALOR TOTAL SIN IMPUESTO]]+Tabla3[[#This Row],[IVA]]+Tabla3[[#This Row],[IMPOCONSUMO]]</f>
        <v>0</v>
      </c>
      <c r="M137" s="106"/>
    </row>
    <row r="138" spans="1:13" ht="270" hidden="1" x14ac:dyDescent="0.25">
      <c r="A138" s="69">
        <v>137</v>
      </c>
      <c r="B138" s="70" t="s">
        <v>14</v>
      </c>
      <c r="C138" s="71" t="s">
        <v>208</v>
      </c>
      <c r="D138" s="70" t="s">
        <v>209</v>
      </c>
      <c r="E138" s="67" t="s">
        <v>1037</v>
      </c>
      <c r="F138" s="114">
        <v>552745</v>
      </c>
      <c r="G138" s="89"/>
      <c r="H138" s="91"/>
      <c r="I138" s="68">
        <f>Tabla3[[#This Row],[VALOR UNITARIO OFERTADO SIN IMPUESTO]]*Tabla3[[#This Row],[DÍAS]]*Tabla3[[#This Row],[CANTIDAD]]</f>
        <v>0</v>
      </c>
      <c r="J138" s="68">
        <f>Tabla3[[#This Row],[VALOR TOTAL SIN IMPUESTO]]*0.19</f>
        <v>0</v>
      </c>
      <c r="K138" s="68"/>
      <c r="L138" s="68">
        <f>Tabla3[[#This Row],[VALOR TOTAL SIN IMPUESTO]]+Tabla3[[#This Row],[IVA]]+Tabla3[[#This Row],[IMPOCONSUMO]]</f>
        <v>0</v>
      </c>
      <c r="M138" s="106"/>
    </row>
    <row r="139" spans="1:13" ht="270" hidden="1" x14ac:dyDescent="0.25">
      <c r="A139" s="69">
        <v>138</v>
      </c>
      <c r="B139" s="70" t="s">
        <v>14</v>
      </c>
      <c r="C139" s="71" t="s">
        <v>208</v>
      </c>
      <c r="D139" s="70" t="s">
        <v>209</v>
      </c>
      <c r="E139" s="67" t="s">
        <v>1038</v>
      </c>
      <c r="F139" s="114">
        <v>461398</v>
      </c>
      <c r="G139" s="89"/>
      <c r="H139" s="91"/>
      <c r="I139" s="68">
        <f>Tabla3[[#This Row],[VALOR UNITARIO OFERTADO SIN IMPUESTO]]*Tabla3[[#This Row],[DÍAS]]*Tabla3[[#This Row],[CANTIDAD]]</f>
        <v>0</v>
      </c>
      <c r="J139" s="68">
        <f>Tabla3[[#This Row],[VALOR TOTAL SIN IMPUESTO]]*0.19</f>
        <v>0</v>
      </c>
      <c r="K139" s="68"/>
      <c r="L139" s="68">
        <f>Tabla3[[#This Row],[VALOR TOTAL SIN IMPUESTO]]+Tabla3[[#This Row],[IVA]]+Tabla3[[#This Row],[IMPOCONSUMO]]</f>
        <v>0</v>
      </c>
      <c r="M139" s="106"/>
    </row>
    <row r="140" spans="1:13" ht="270" hidden="1" x14ac:dyDescent="0.25">
      <c r="A140" s="69">
        <v>139</v>
      </c>
      <c r="B140" s="70" t="s">
        <v>14</v>
      </c>
      <c r="C140" s="71" t="s">
        <v>208</v>
      </c>
      <c r="D140" s="70" t="s">
        <v>209</v>
      </c>
      <c r="E140" s="67" t="s">
        <v>17</v>
      </c>
      <c r="F140" s="114">
        <v>425269</v>
      </c>
      <c r="G140" s="89"/>
      <c r="H140" s="91"/>
      <c r="I140" s="68">
        <f>Tabla3[[#This Row],[VALOR UNITARIO OFERTADO SIN IMPUESTO]]*Tabla3[[#This Row],[DÍAS]]*Tabla3[[#This Row],[CANTIDAD]]</f>
        <v>0</v>
      </c>
      <c r="J140" s="68">
        <f>Tabla3[[#This Row],[VALOR TOTAL SIN IMPUESTO]]*0.19</f>
        <v>0</v>
      </c>
      <c r="K140" s="68"/>
      <c r="L140" s="68">
        <f>Tabla3[[#This Row],[VALOR TOTAL SIN IMPUESTO]]+Tabla3[[#This Row],[IVA]]+Tabla3[[#This Row],[IMPOCONSUMO]]</f>
        <v>0</v>
      </c>
      <c r="M140" s="106"/>
    </row>
    <row r="141" spans="1:13" ht="270" hidden="1" x14ac:dyDescent="0.25">
      <c r="A141" s="69">
        <v>140</v>
      </c>
      <c r="B141" s="70" t="s">
        <v>14</v>
      </c>
      <c r="C141" s="71" t="s">
        <v>208</v>
      </c>
      <c r="D141" s="70" t="s">
        <v>209</v>
      </c>
      <c r="E141" s="67" t="s">
        <v>1039</v>
      </c>
      <c r="F141" s="114">
        <v>462720</v>
      </c>
      <c r="G141" s="89"/>
      <c r="H141" s="91"/>
      <c r="I141" s="68">
        <f>Tabla3[[#This Row],[VALOR UNITARIO OFERTADO SIN IMPUESTO]]*Tabla3[[#This Row],[DÍAS]]*Tabla3[[#This Row],[CANTIDAD]]</f>
        <v>0</v>
      </c>
      <c r="J141" s="68">
        <f>Tabla3[[#This Row],[VALOR TOTAL SIN IMPUESTO]]*0.19</f>
        <v>0</v>
      </c>
      <c r="K141" s="68"/>
      <c r="L141" s="68">
        <f>Tabla3[[#This Row],[VALOR TOTAL SIN IMPUESTO]]+Tabla3[[#This Row],[IVA]]+Tabla3[[#This Row],[IMPOCONSUMO]]</f>
        <v>0</v>
      </c>
      <c r="M141" s="106"/>
    </row>
    <row r="142" spans="1:13" ht="270" hidden="1" x14ac:dyDescent="0.25">
      <c r="A142" s="69">
        <v>141</v>
      </c>
      <c r="B142" s="70" t="s">
        <v>14</v>
      </c>
      <c r="C142" s="71" t="s">
        <v>208</v>
      </c>
      <c r="D142" s="70" t="s">
        <v>209</v>
      </c>
      <c r="E142" s="67" t="s">
        <v>1040</v>
      </c>
      <c r="F142" s="114">
        <v>454672</v>
      </c>
      <c r="G142" s="89"/>
      <c r="H142" s="91"/>
      <c r="I142" s="68">
        <f>Tabla3[[#This Row],[VALOR UNITARIO OFERTADO SIN IMPUESTO]]*Tabla3[[#This Row],[DÍAS]]*Tabla3[[#This Row],[CANTIDAD]]</f>
        <v>0</v>
      </c>
      <c r="J142" s="68">
        <f>Tabla3[[#This Row],[VALOR TOTAL SIN IMPUESTO]]*0.19</f>
        <v>0</v>
      </c>
      <c r="K142" s="68"/>
      <c r="L142" s="68">
        <f>Tabla3[[#This Row],[VALOR TOTAL SIN IMPUESTO]]+Tabla3[[#This Row],[IVA]]+Tabla3[[#This Row],[IMPOCONSUMO]]</f>
        <v>0</v>
      </c>
      <c r="M142" s="106"/>
    </row>
    <row r="143" spans="1:13" ht="270" hidden="1" x14ac:dyDescent="0.25">
      <c r="A143" s="69">
        <v>142</v>
      </c>
      <c r="B143" s="70" t="s">
        <v>14</v>
      </c>
      <c r="C143" s="71" t="s">
        <v>208</v>
      </c>
      <c r="D143" s="70" t="s">
        <v>209</v>
      </c>
      <c r="E143" s="67" t="s">
        <v>1041</v>
      </c>
      <c r="F143" s="114">
        <v>467889</v>
      </c>
      <c r="G143" s="89"/>
      <c r="H143" s="91"/>
      <c r="I143" s="68">
        <f>Tabla3[[#This Row],[VALOR UNITARIO OFERTADO SIN IMPUESTO]]*Tabla3[[#This Row],[DÍAS]]*Tabla3[[#This Row],[CANTIDAD]]</f>
        <v>0</v>
      </c>
      <c r="J143" s="68">
        <f>Tabla3[[#This Row],[VALOR TOTAL SIN IMPUESTO]]*0.19</f>
        <v>0</v>
      </c>
      <c r="K143" s="68"/>
      <c r="L143" s="68">
        <f>Tabla3[[#This Row],[VALOR TOTAL SIN IMPUESTO]]+Tabla3[[#This Row],[IVA]]+Tabla3[[#This Row],[IMPOCONSUMO]]</f>
        <v>0</v>
      </c>
      <c r="M143" s="106"/>
    </row>
    <row r="144" spans="1:13" ht="270" hidden="1" x14ac:dyDescent="0.25">
      <c r="A144" s="69">
        <v>143</v>
      </c>
      <c r="B144" s="70" t="s">
        <v>14</v>
      </c>
      <c r="C144" s="71" t="s">
        <v>208</v>
      </c>
      <c r="D144" s="70" t="s">
        <v>209</v>
      </c>
      <c r="E144" s="67" t="s">
        <v>1042</v>
      </c>
      <c r="F144" s="114">
        <v>350627</v>
      </c>
      <c r="G144" s="89"/>
      <c r="H144" s="91"/>
      <c r="I144" s="68">
        <f>Tabla3[[#This Row],[VALOR UNITARIO OFERTADO SIN IMPUESTO]]*Tabla3[[#This Row],[DÍAS]]*Tabla3[[#This Row],[CANTIDAD]]</f>
        <v>0</v>
      </c>
      <c r="J144" s="68">
        <f>Tabla3[[#This Row],[VALOR TOTAL SIN IMPUESTO]]*0.19</f>
        <v>0</v>
      </c>
      <c r="K144" s="68"/>
      <c r="L144" s="68">
        <f>Tabla3[[#This Row],[VALOR TOTAL SIN IMPUESTO]]+Tabla3[[#This Row],[IVA]]+Tabla3[[#This Row],[IMPOCONSUMO]]</f>
        <v>0</v>
      </c>
      <c r="M144" s="106"/>
    </row>
    <row r="145" spans="1:13" ht="270" hidden="1" x14ac:dyDescent="0.25">
      <c r="A145" s="69">
        <v>144</v>
      </c>
      <c r="B145" s="70" t="s">
        <v>14</v>
      </c>
      <c r="C145" s="71" t="s">
        <v>208</v>
      </c>
      <c r="D145" s="70" t="s">
        <v>209</v>
      </c>
      <c r="E145" s="67" t="s">
        <v>1043</v>
      </c>
      <c r="F145" s="114">
        <v>390557</v>
      </c>
      <c r="G145" s="89"/>
      <c r="H145" s="91"/>
      <c r="I145" s="68">
        <f>Tabla3[[#This Row],[VALOR UNITARIO OFERTADO SIN IMPUESTO]]*Tabla3[[#This Row],[DÍAS]]*Tabla3[[#This Row],[CANTIDAD]]</f>
        <v>0</v>
      </c>
      <c r="J145" s="68">
        <f>Tabla3[[#This Row],[VALOR TOTAL SIN IMPUESTO]]*0.19</f>
        <v>0</v>
      </c>
      <c r="K145" s="68"/>
      <c r="L145" s="68">
        <f>Tabla3[[#This Row],[VALOR TOTAL SIN IMPUESTO]]+Tabla3[[#This Row],[IVA]]+Tabla3[[#This Row],[IMPOCONSUMO]]</f>
        <v>0</v>
      </c>
      <c r="M145" s="106"/>
    </row>
    <row r="146" spans="1:13" ht="270" hidden="1" x14ac:dyDescent="0.25">
      <c r="A146" s="69">
        <v>145</v>
      </c>
      <c r="B146" s="70" t="s">
        <v>14</v>
      </c>
      <c r="C146" s="71" t="s">
        <v>208</v>
      </c>
      <c r="D146" s="70" t="s">
        <v>209</v>
      </c>
      <c r="E146" s="67" t="s">
        <v>1044</v>
      </c>
      <c r="F146" s="114">
        <v>397450</v>
      </c>
      <c r="G146" s="89"/>
      <c r="H146" s="91"/>
      <c r="I146" s="68">
        <f>Tabla3[[#This Row],[VALOR UNITARIO OFERTADO SIN IMPUESTO]]*Tabla3[[#This Row],[DÍAS]]*Tabla3[[#This Row],[CANTIDAD]]</f>
        <v>0</v>
      </c>
      <c r="J146" s="68">
        <f>Tabla3[[#This Row],[VALOR TOTAL SIN IMPUESTO]]*0.19</f>
        <v>0</v>
      </c>
      <c r="K146" s="68"/>
      <c r="L146" s="68">
        <f>Tabla3[[#This Row],[VALOR TOTAL SIN IMPUESTO]]+Tabla3[[#This Row],[IVA]]+Tabla3[[#This Row],[IMPOCONSUMO]]</f>
        <v>0</v>
      </c>
      <c r="M146" s="106"/>
    </row>
    <row r="147" spans="1:13" ht="270" hidden="1" x14ac:dyDescent="0.25">
      <c r="A147" s="69">
        <v>146</v>
      </c>
      <c r="B147" s="70" t="s">
        <v>14</v>
      </c>
      <c r="C147" s="71" t="s">
        <v>208</v>
      </c>
      <c r="D147" s="70" t="s">
        <v>209</v>
      </c>
      <c r="E147" s="67" t="s">
        <v>1045</v>
      </c>
      <c r="F147" s="114">
        <v>410270</v>
      </c>
      <c r="G147" s="89"/>
      <c r="H147" s="91"/>
      <c r="I147" s="68">
        <f>Tabla3[[#This Row],[VALOR UNITARIO OFERTADO SIN IMPUESTO]]*Tabla3[[#This Row],[DÍAS]]*Tabla3[[#This Row],[CANTIDAD]]</f>
        <v>0</v>
      </c>
      <c r="J147" s="68">
        <f>Tabla3[[#This Row],[VALOR TOTAL SIN IMPUESTO]]*0.19</f>
        <v>0</v>
      </c>
      <c r="K147" s="68"/>
      <c r="L147" s="68">
        <f>Tabla3[[#This Row],[VALOR TOTAL SIN IMPUESTO]]+Tabla3[[#This Row],[IVA]]+Tabla3[[#This Row],[IMPOCONSUMO]]</f>
        <v>0</v>
      </c>
      <c r="M147" s="106"/>
    </row>
    <row r="148" spans="1:13" ht="270" hidden="1" x14ac:dyDescent="0.25">
      <c r="A148" s="69">
        <v>147</v>
      </c>
      <c r="B148" s="70" t="s">
        <v>14</v>
      </c>
      <c r="C148" s="71" t="s">
        <v>208</v>
      </c>
      <c r="D148" s="70" t="s">
        <v>209</v>
      </c>
      <c r="E148" s="67" t="s">
        <v>1046</v>
      </c>
      <c r="F148" s="114">
        <v>264513</v>
      </c>
      <c r="G148" s="89"/>
      <c r="H148" s="91"/>
      <c r="I148" s="68">
        <f>Tabla3[[#This Row],[VALOR UNITARIO OFERTADO SIN IMPUESTO]]*Tabla3[[#This Row],[DÍAS]]*Tabla3[[#This Row],[CANTIDAD]]</f>
        <v>0</v>
      </c>
      <c r="J148" s="68">
        <f>Tabla3[[#This Row],[VALOR TOTAL SIN IMPUESTO]]*0.19</f>
        <v>0</v>
      </c>
      <c r="K148" s="68"/>
      <c r="L148" s="68">
        <f>Tabla3[[#This Row],[VALOR TOTAL SIN IMPUESTO]]+Tabla3[[#This Row],[IVA]]+Tabla3[[#This Row],[IMPOCONSUMO]]</f>
        <v>0</v>
      </c>
      <c r="M148" s="106"/>
    </row>
    <row r="149" spans="1:13" ht="270" hidden="1" x14ac:dyDescent="0.25">
      <c r="A149" s="69">
        <v>148</v>
      </c>
      <c r="B149" s="70" t="s">
        <v>14</v>
      </c>
      <c r="C149" s="71" t="s">
        <v>208</v>
      </c>
      <c r="D149" s="70" t="s">
        <v>209</v>
      </c>
      <c r="E149" s="67" t="s">
        <v>1047</v>
      </c>
      <c r="F149" s="114">
        <v>305199</v>
      </c>
      <c r="G149" s="89"/>
      <c r="H149" s="91"/>
      <c r="I149" s="68">
        <f>Tabla3[[#This Row],[VALOR UNITARIO OFERTADO SIN IMPUESTO]]*Tabla3[[#This Row],[DÍAS]]*Tabla3[[#This Row],[CANTIDAD]]</f>
        <v>0</v>
      </c>
      <c r="J149" s="68">
        <f>Tabla3[[#This Row],[VALOR TOTAL SIN IMPUESTO]]*0.19</f>
        <v>0</v>
      </c>
      <c r="K149" s="68"/>
      <c r="L149" s="68">
        <f>Tabla3[[#This Row],[VALOR TOTAL SIN IMPUESTO]]+Tabla3[[#This Row],[IVA]]+Tabla3[[#This Row],[IMPOCONSUMO]]</f>
        <v>0</v>
      </c>
      <c r="M149" s="106"/>
    </row>
    <row r="150" spans="1:13" ht="270" hidden="1" x14ac:dyDescent="0.25">
      <c r="A150" s="69">
        <v>149</v>
      </c>
      <c r="B150" s="70" t="s">
        <v>14</v>
      </c>
      <c r="C150" s="71" t="s">
        <v>208</v>
      </c>
      <c r="D150" s="70" t="s">
        <v>209</v>
      </c>
      <c r="E150" s="67" t="s">
        <v>1048</v>
      </c>
      <c r="F150" s="114">
        <v>319180</v>
      </c>
      <c r="G150" s="89"/>
      <c r="H150" s="91"/>
      <c r="I150" s="68">
        <f>Tabla3[[#This Row],[VALOR UNITARIO OFERTADO SIN IMPUESTO]]*Tabla3[[#This Row],[DÍAS]]*Tabla3[[#This Row],[CANTIDAD]]</f>
        <v>0</v>
      </c>
      <c r="J150" s="68">
        <f>Tabla3[[#This Row],[VALOR TOTAL SIN IMPUESTO]]*0.19</f>
        <v>0</v>
      </c>
      <c r="K150" s="68"/>
      <c r="L150" s="68">
        <f>Tabla3[[#This Row],[VALOR TOTAL SIN IMPUESTO]]+Tabla3[[#This Row],[IVA]]+Tabla3[[#This Row],[IMPOCONSUMO]]</f>
        <v>0</v>
      </c>
      <c r="M150" s="106"/>
    </row>
    <row r="151" spans="1:13" ht="270" hidden="1" x14ac:dyDescent="0.25">
      <c r="A151" s="69">
        <v>150</v>
      </c>
      <c r="B151" s="70" t="s">
        <v>14</v>
      </c>
      <c r="C151" s="71" t="s">
        <v>208</v>
      </c>
      <c r="D151" s="70" t="s">
        <v>209</v>
      </c>
      <c r="E151" s="67" t="s">
        <v>1049</v>
      </c>
      <c r="F151" s="114">
        <v>320226</v>
      </c>
      <c r="G151" s="89"/>
      <c r="H151" s="91"/>
      <c r="I151" s="68">
        <f>Tabla3[[#This Row],[VALOR UNITARIO OFERTADO SIN IMPUESTO]]*Tabla3[[#This Row],[DÍAS]]*Tabla3[[#This Row],[CANTIDAD]]</f>
        <v>0</v>
      </c>
      <c r="J151" s="68">
        <f>Tabla3[[#This Row],[VALOR TOTAL SIN IMPUESTO]]*0.19</f>
        <v>0</v>
      </c>
      <c r="K151" s="68"/>
      <c r="L151" s="68">
        <f>Tabla3[[#This Row],[VALOR TOTAL SIN IMPUESTO]]+Tabla3[[#This Row],[IVA]]+Tabla3[[#This Row],[IMPOCONSUMO]]</f>
        <v>0</v>
      </c>
      <c r="M151" s="106"/>
    </row>
    <row r="152" spans="1:13" ht="120" hidden="1" x14ac:dyDescent="0.25">
      <c r="A152" s="69">
        <v>151</v>
      </c>
      <c r="B152" s="70" t="s">
        <v>14</v>
      </c>
      <c r="C152" s="71" t="s">
        <v>210</v>
      </c>
      <c r="D152" s="70" t="s">
        <v>211</v>
      </c>
      <c r="E152" s="67" t="s">
        <v>1050</v>
      </c>
      <c r="F152" s="114">
        <v>640309</v>
      </c>
      <c r="G152" s="89"/>
      <c r="H152" s="91"/>
      <c r="I152" s="68">
        <f>Tabla3[[#This Row],[VALOR UNITARIO OFERTADO SIN IMPUESTO]]*Tabla3[[#This Row],[DÍAS]]*Tabla3[[#This Row],[CANTIDAD]]</f>
        <v>0</v>
      </c>
      <c r="J152" s="68">
        <f>Tabla3[[#This Row],[VALOR TOTAL SIN IMPUESTO]]*0.19</f>
        <v>0</v>
      </c>
      <c r="K152" s="68"/>
      <c r="L152" s="68">
        <f>Tabla3[[#This Row],[VALOR TOTAL SIN IMPUESTO]]+Tabla3[[#This Row],[IVA]]+Tabla3[[#This Row],[IMPOCONSUMO]]</f>
        <v>0</v>
      </c>
      <c r="M152" s="106"/>
    </row>
    <row r="153" spans="1:13" ht="120" hidden="1" x14ac:dyDescent="0.25">
      <c r="A153" s="69">
        <v>152</v>
      </c>
      <c r="B153" s="70" t="s">
        <v>14</v>
      </c>
      <c r="C153" s="71" t="s">
        <v>210</v>
      </c>
      <c r="D153" s="70" t="s">
        <v>211</v>
      </c>
      <c r="E153" s="67" t="s">
        <v>1051</v>
      </c>
      <c r="F153" s="114">
        <v>778437</v>
      </c>
      <c r="G153" s="89"/>
      <c r="H153" s="91"/>
      <c r="I153" s="68">
        <f>Tabla3[[#This Row],[VALOR UNITARIO OFERTADO SIN IMPUESTO]]*Tabla3[[#This Row],[DÍAS]]*Tabla3[[#This Row],[CANTIDAD]]</f>
        <v>0</v>
      </c>
      <c r="J153" s="68">
        <f>Tabla3[[#This Row],[VALOR TOTAL SIN IMPUESTO]]*0.19</f>
        <v>0</v>
      </c>
      <c r="K153" s="68"/>
      <c r="L153" s="68">
        <f>Tabla3[[#This Row],[VALOR TOTAL SIN IMPUESTO]]+Tabla3[[#This Row],[IVA]]+Tabla3[[#This Row],[IMPOCONSUMO]]</f>
        <v>0</v>
      </c>
      <c r="M153" s="106"/>
    </row>
    <row r="154" spans="1:13" ht="120" hidden="1" x14ac:dyDescent="0.25">
      <c r="A154" s="69">
        <v>153</v>
      </c>
      <c r="B154" s="70" t="s">
        <v>14</v>
      </c>
      <c r="C154" s="71" t="s">
        <v>210</v>
      </c>
      <c r="D154" s="70" t="s">
        <v>211</v>
      </c>
      <c r="E154" s="67" t="s">
        <v>1037</v>
      </c>
      <c r="F154" s="114">
        <v>785027</v>
      </c>
      <c r="G154" s="89"/>
      <c r="H154" s="91"/>
      <c r="I154" s="68">
        <f>Tabla3[[#This Row],[VALOR UNITARIO OFERTADO SIN IMPUESTO]]*Tabla3[[#This Row],[DÍAS]]*Tabla3[[#This Row],[CANTIDAD]]</f>
        <v>0</v>
      </c>
      <c r="J154" s="68">
        <f>Tabla3[[#This Row],[VALOR TOTAL SIN IMPUESTO]]*0.19</f>
        <v>0</v>
      </c>
      <c r="K154" s="68"/>
      <c r="L154" s="68">
        <f>Tabla3[[#This Row],[VALOR TOTAL SIN IMPUESTO]]+Tabla3[[#This Row],[IVA]]+Tabla3[[#This Row],[IMPOCONSUMO]]</f>
        <v>0</v>
      </c>
      <c r="M154" s="106"/>
    </row>
    <row r="155" spans="1:13" ht="120" hidden="1" x14ac:dyDescent="0.25">
      <c r="A155" s="69">
        <v>154</v>
      </c>
      <c r="B155" s="70" t="s">
        <v>14</v>
      </c>
      <c r="C155" s="71" t="s">
        <v>210</v>
      </c>
      <c r="D155" s="70" t="s">
        <v>211</v>
      </c>
      <c r="E155" s="67" t="s">
        <v>1038</v>
      </c>
      <c r="F155" s="114">
        <v>852328</v>
      </c>
      <c r="G155" s="89"/>
      <c r="H155" s="91"/>
      <c r="I155" s="68">
        <f>Tabla3[[#This Row],[VALOR UNITARIO OFERTADO SIN IMPUESTO]]*Tabla3[[#This Row],[DÍAS]]*Tabla3[[#This Row],[CANTIDAD]]</f>
        <v>0</v>
      </c>
      <c r="J155" s="68">
        <f>Tabla3[[#This Row],[VALOR TOTAL SIN IMPUESTO]]*0.19</f>
        <v>0</v>
      </c>
      <c r="K155" s="68"/>
      <c r="L155" s="68">
        <f>Tabla3[[#This Row],[VALOR TOTAL SIN IMPUESTO]]+Tabla3[[#This Row],[IVA]]+Tabla3[[#This Row],[IMPOCONSUMO]]</f>
        <v>0</v>
      </c>
      <c r="M155" s="106"/>
    </row>
    <row r="156" spans="1:13" ht="150" hidden="1" x14ac:dyDescent="0.25">
      <c r="A156" s="69">
        <v>155</v>
      </c>
      <c r="B156" s="70" t="s">
        <v>14</v>
      </c>
      <c r="C156" s="71" t="s">
        <v>212</v>
      </c>
      <c r="D156" s="70" t="s">
        <v>213</v>
      </c>
      <c r="E156" s="67" t="s">
        <v>1053</v>
      </c>
      <c r="F156" s="114">
        <v>543381</v>
      </c>
      <c r="G156" s="89"/>
      <c r="H156" s="91"/>
      <c r="I156" s="68">
        <f>Tabla3[[#This Row],[VALOR UNITARIO OFERTADO SIN IMPUESTO]]*Tabla3[[#This Row],[DÍAS]]*Tabla3[[#This Row],[CANTIDAD]]</f>
        <v>0</v>
      </c>
      <c r="J156" s="68">
        <f>Tabla3[[#This Row],[VALOR TOTAL SIN IMPUESTO]]*0.19</f>
        <v>0</v>
      </c>
      <c r="K156" s="68"/>
      <c r="L156" s="68">
        <f>Tabla3[[#This Row],[VALOR TOTAL SIN IMPUESTO]]+Tabla3[[#This Row],[IVA]]+Tabla3[[#This Row],[IMPOCONSUMO]]</f>
        <v>0</v>
      </c>
      <c r="M156" s="106"/>
    </row>
    <row r="157" spans="1:13" ht="150" hidden="1" x14ac:dyDescent="0.25">
      <c r="A157" s="69">
        <v>156</v>
      </c>
      <c r="B157" s="70" t="s">
        <v>14</v>
      </c>
      <c r="C157" s="71" t="s">
        <v>214</v>
      </c>
      <c r="D157" s="70" t="s">
        <v>215</v>
      </c>
      <c r="E157" s="67" t="s">
        <v>1053</v>
      </c>
      <c r="F157" s="114">
        <v>630200</v>
      </c>
      <c r="G157" s="89"/>
      <c r="H157" s="91"/>
      <c r="I157" s="68">
        <f>Tabla3[[#This Row],[VALOR UNITARIO OFERTADO SIN IMPUESTO]]*Tabla3[[#This Row],[DÍAS]]*Tabla3[[#This Row],[CANTIDAD]]</f>
        <v>0</v>
      </c>
      <c r="J157" s="68">
        <f>Tabla3[[#This Row],[VALOR TOTAL SIN IMPUESTO]]*0.19</f>
        <v>0</v>
      </c>
      <c r="K157" s="68"/>
      <c r="L157" s="68">
        <f>Tabla3[[#This Row],[VALOR TOTAL SIN IMPUESTO]]+Tabla3[[#This Row],[IVA]]+Tabla3[[#This Row],[IMPOCONSUMO]]</f>
        <v>0</v>
      </c>
      <c r="M157" s="106"/>
    </row>
    <row r="158" spans="1:13" ht="135" hidden="1" x14ac:dyDescent="0.25">
      <c r="A158" s="69">
        <v>157</v>
      </c>
      <c r="B158" s="70" t="s">
        <v>14</v>
      </c>
      <c r="C158" s="71" t="s">
        <v>216</v>
      </c>
      <c r="D158" s="70" t="s">
        <v>217</v>
      </c>
      <c r="E158" s="67" t="s">
        <v>1054</v>
      </c>
      <c r="F158" s="114">
        <v>1602387</v>
      </c>
      <c r="G158" s="89"/>
      <c r="H158" s="91"/>
      <c r="I158" s="68">
        <f>Tabla3[[#This Row],[VALOR UNITARIO OFERTADO SIN IMPUESTO]]*Tabla3[[#This Row],[DÍAS]]*Tabla3[[#This Row],[CANTIDAD]]</f>
        <v>0</v>
      </c>
      <c r="J158" s="68">
        <f>Tabla3[[#This Row],[VALOR TOTAL SIN IMPUESTO]]*0.19</f>
        <v>0</v>
      </c>
      <c r="K158" s="68"/>
      <c r="L158" s="68">
        <f>Tabla3[[#This Row],[VALOR TOTAL SIN IMPUESTO]]+Tabla3[[#This Row],[IVA]]+Tabla3[[#This Row],[IMPOCONSUMO]]</f>
        <v>0</v>
      </c>
      <c r="M158" s="106"/>
    </row>
    <row r="159" spans="1:13" ht="135" hidden="1" x14ac:dyDescent="0.25">
      <c r="A159" s="69">
        <v>158</v>
      </c>
      <c r="B159" s="70" t="s">
        <v>14</v>
      </c>
      <c r="C159" s="71" t="s">
        <v>216</v>
      </c>
      <c r="D159" s="70" t="s">
        <v>217</v>
      </c>
      <c r="E159" s="67" t="s">
        <v>29</v>
      </c>
      <c r="F159" s="114">
        <v>2089466</v>
      </c>
      <c r="G159" s="89"/>
      <c r="H159" s="91"/>
      <c r="I159" s="68">
        <f>Tabla3[[#This Row],[VALOR UNITARIO OFERTADO SIN IMPUESTO]]*Tabla3[[#This Row],[DÍAS]]*Tabla3[[#This Row],[CANTIDAD]]</f>
        <v>0</v>
      </c>
      <c r="J159" s="68">
        <f>Tabla3[[#This Row],[VALOR TOTAL SIN IMPUESTO]]*0.19</f>
        <v>0</v>
      </c>
      <c r="K159" s="68"/>
      <c r="L159" s="68">
        <f>Tabla3[[#This Row],[VALOR TOTAL SIN IMPUESTO]]+Tabla3[[#This Row],[IVA]]+Tabla3[[#This Row],[IMPOCONSUMO]]</f>
        <v>0</v>
      </c>
      <c r="M159" s="106"/>
    </row>
    <row r="160" spans="1:13" ht="120" hidden="1" x14ac:dyDescent="0.25">
      <c r="A160" s="69">
        <v>159</v>
      </c>
      <c r="B160" s="70" t="s">
        <v>14</v>
      </c>
      <c r="C160" s="71" t="s">
        <v>218</v>
      </c>
      <c r="D160" s="70" t="s">
        <v>219</v>
      </c>
      <c r="E160" s="67" t="s">
        <v>1053</v>
      </c>
      <c r="F160" s="114">
        <v>1878222</v>
      </c>
      <c r="G160" s="89"/>
      <c r="H160" s="91"/>
      <c r="I160" s="68">
        <f>Tabla3[[#This Row],[VALOR UNITARIO OFERTADO SIN IMPUESTO]]*Tabla3[[#This Row],[DÍAS]]*Tabla3[[#This Row],[CANTIDAD]]</f>
        <v>0</v>
      </c>
      <c r="J160" s="68">
        <f>Tabla3[[#This Row],[VALOR TOTAL SIN IMPUESTO]]*0.19</f>
        <v>0</v>
      </c>
      <c r="K160" s="68"/>
      <c r="L160" s="68">
        <f>Tabla3[[#This Row],[VALOR TOTAL SIN IMPUESTO]]+Tabla3[[#This Row],[IVA]]+Tabla3[[#This Row],[IMPOCONSUMO]]</f>
        <v>0</v>
      </c>
      <c r="M160" s="106"/>
    </row>
    <row r="161" spans="1:13" ht="150" hidden="1" x14ac:dyDescent="0.25">
      <c r="A161" s="69">
        <v>160</v>
      </c>
      <c r="B161" s="70" t="s">
        <v>14</v>
      </c>
      <c r="C161" s="71" t="s">
        <v>220</v>
      </c>
      <c r="D161" s="70" t="s">
        <v>221</v>
      </c>
      <c r="E161" s="67" t="s">
        <v>18</v>
      </c>
      <c r="F161" s="114">
        <v>419610</v>
      </c>
      <c r="G161" s="89"/>
      <c r="H161" s="91"/>
      <c r="I161" s="68">
        <f>Tabla3[[#This Row],[VALOR UNITARIO OFERTADO SIN IMPUESTO]]*Tabla3[[#This Row],[DÍAS]]*Tabla3[[#This Row],[CANTIDAD]]</f>
        <v>0</v>
      </c>
      <c r="J161" s="68">
        <f>Tabla3[[#This Row],[VALOR TOTAL SIN IMPUESTO]]*0.19</f>
        <v>0</v>
      </c>
      <c r="K161" s="68"/>
      <c r="L161" s="68">
        <f>Tabla3[[#This Row],[VALOR TOTAL SIN IMPUESTO]]+Tabla3[[#This Row],[IVA]]+Tabla3[[#This Row],[IMPOCONSUMO]]</f>
        <v>0</v>
      </c>
      <c r="M161" s="106"/>
    </row>
    <row r="162" spans="1:13" ht="150" hidden="1" x14ac:dyDescent="0.25">
      <c r="A162" s="69">
        <v>161</v>
      </c>
      <c r="B162" s="70" t="s">
        <v>14</v>
      </c>
      <c r="C162" s="71" t="s">
        <v>220</v>
      </c>
      <c r="D162" s="70" t="s">
        <v>221</v>
      </c>
      <c r="E162" s="67" t="s">
        <v>1036</v>
      </c>
      <c r="F162" s="114">
        <v>459445</v>
      </c>
      <c r="G162" s="89"/>
      <c r="H162" s="91"/>
      <c r="I162" s="68">
        <f>Tabla3[[#This Row],[VALOR UNITARIO OFERTADO SIN IMPUESTO]]*Tabla3[[#This Row],[DÍAS]]*Tabla3[[#This Row],[CANTIDAD]]</f>
        <v>0</v>
      </c>
      <c r="J162" s="68">
        <f>Tabla3[[#This Row],[VALOR TOTAL SIN IMPUESTO]]*0.19</f>
        <v>0</v>
      </c>
      <c r="K162" s="68"/>
      <c r="L162" s="68">
        <f>Tabla3[[#This Row],[VALOR TOTAL SIN IMPUESTO]]+Tabla3[[#This Row],[IVA]]+Tabla3[[#This Row],[IMPOCONSUMO]]</f>
        <v>0</v>
      </c>
      <c r="M162" s="106"/>
    </row>
    <row r="163" spans="1:13" ht="150" hidden="1" x14ac:dyDescent="0.25">
      <c r="A163" s="69">
        <v>162</v>
      </c>
      <c r="B163" s="70" t="s">
        <v>14</v>
      </c>
      <c r="C163" s="71" t="s">
        <v>220</v>
      </c>
      <c r="D163" s="70" t="s">
        <v>221</v>
      </c>
      <c r="E163" s="67" t="s">
        <v>1037</v>
      </c>
      <c r="F163" s="114">
        <v>482909</v>
      </c>
      <c r="G163" s="89"/>
      <c r="H163" s="91"/>
      <c r="I163" s="68">
        <f>Tabla3[[#This Row],[VALOR UNITARIO OFERTADO SIN IMPUESTO]]*Tabla3[[#This Row],[DÍAS]]*Tabla3[[#This Row],[CANTIDAD]]</f>
        <v>0</v>
      </c>
      <c r="J163" s="68">
        <f>Tabla3[[#This Row],[VALOR TOTAL SIN IMPUESTO]]*0.19</f>
        <v>0</v>
      </c>
      <c r="K163" s="68"/>
      <c r="L163" s="68">
        <f>Tabla3[[#This Row],[VALOR TOTAL SIN IMPUESTO]]+Tabla3[[#This Row],[IVA]]+Tabla3[[#This Row],[IMPOCONSUMO]]</f>
        <v>0</v>
      </c>
      <c r="M163" s="106"/>
    </row>
    <row r="164" spans="1:13" ht="150" hidden="1" x14ac:dyDescent="0.25">
      <c r="A164" s="69">
        <v>163</v>
      </c>
      <c r="B164" s="70" t="s">
        <v>14</v>
      </c>
      <c r="C164" s="71" t="s">
        <v>220</v>
      </c>
      <c r="D164" s="70" t="s">
        <v>221</v>
      </c>
      <c r="E164" s="67" t="s">
        <v>1038</v>
      </c>
      <c r="F164" s="114">
        <v>386430</v>
      </c>
      <c r="G164" s="89"/>
      <c r="H164" s="91"/>
      <c r="I164" s="68">
        <f>Tabla3[[#This Row],[VALOR UNITARIO OFERTADO SIN IMPUESTO]]*Tabla3[[#This Row],[DÍAS]]*Tabla3[[#This Row],[CANTIDAD]]</f>
        <v>0</v>
      </c>
      <c r="J164" s="68">
        <f>Tabla3[[#This Row],[VALOR TOTAL SIN IMPUESTO]]*0.19</f>
        <v>0</v>
      </c>
      <c r="K164" s="68"/>
      <c r="L164" s="68">
        <f>Tabla3[[#This Row],[VALOR TOTAL SIN IMPUESTO]]+Tabla3[[#This Row],[IVA]]+Tabla3[[#This Row],[IMPOCONSUMO]]</f>
        <v>0</v>
      </c>
      <c r="M164" s="106"/>
    </row>
    <row r="165" spans="1:13" ht="150" hidden="1" x14ac:dyDescent="0.25">
      <c r="A165" s="69">
        <v>164</v>
      </c>
      <c r="B165" s="70" t="s">
        <v>14</v>
      </c>
      <c r="C165" s="71" t="s">
        <v>220</v>
      </c>
      <c r="D165" s="70" t="s">
        <v>221</v>
      </c>
      <c r="E165" s="67" t="s">
        <v>17</v>
      </c>
      <c r="F165" s="114">
        <v>366730</v>
      </c>
      <c r="G165" s="89"/>
      <c r="H165" s="91"/>
      <c r="I165" s="68">
        <f>Tabla3[[#This Row],[VALOR UNITARIO OFERTADO SIN IMPUESTO]]*Tabla3[[#This Row],[DÍAS]]*Tabla3[[#This Row],[CANTIDAD]]</f>
        <v>0</v>
      </c>
      <c r="J165" s="68">
        <f>Tabla3[[#This Row],[VALOR TOTAL SIN IMPUESTO]]*0.19</f>
        <v>0</v>
      </c>
      <c r="K165" s="68"/>
      <c r="L165" s="68">
        <f>Tabla3[[#This Row],[VALOR TOTAL SIN IMPUESTO]]+Tabla3[[#This Row],[IVA]]+Tabla3[[#This Row],[IMPOCONSUMO]]</f>
        <v>0</v>
      </c>
      <c r="M165" s="106"/>
    </row>
    <row r="166" spans="1:13" ht="150" hidden="1" x14ac:dyDescent="0.25">
      <c r="A166" s="69">
        <v>165</v>
      </c>
      <c r="B166" s="70" t="s">
        <v>14</v>
      </c>
      <c r="C166" s="71" t="s">
        <v>220</v>
      </c>
      <c r="D166" s="70" t="s">
        <v>221</v>
      </c>
      <c r="E166" s="67" t="s">
        <v>1039</v>
      </c>
      <c r="F166" s="114">
        <v>406772</v>
      </c>
      <c r="G166" s="89"/>
      <c r="H166" s="91"/>
      <c r="I166" s="68">
        <f>Tabla3[[#This Row],[VALOR UNITARIO OFERTADO SIN IMPUESTO]]*Tabla3[[#This Row],[DÍAS]]*Tabla3[[#This Row],[CANTIDAD]]</f>
        <v>0</v>
      </c>
      <c r="J166" s="68">
        <f>Tabla3[[#This Row],[VALOR TOTAL SIN IMPUESTO]]*0.19</f>
        <v>0</v>
      </c>
      <c r="K166" s="68"/>
      <c r="L166" s="68">
        <f>Tabla3[[#This Row],[VALOR TOTAL SIN IMPUESTO]]+Tabla3[[#This Row],[IVA]]+Tabla3[[#This Row],[IMPOCONSUMO]]</f>
        <v>0</v>
      </c>
      <c r="M166" s="106"/>
    </row>
    <row r="167" spans="1:13" ht="150" hidden="1" x14ac:dyDescent="0.25">
      <c r="A167" s="69">
        <v>166</v>
      </c>
      <c r="B167" s="70" t="s">
        <v>14</v>
      </c>
      <c r="C167" s="71" t="s">
        <v>220</v>
      </c>
      <c r="D167" s="70" t="s">
        <v>221</v>
      </c>
      <c r="E167" s="67" t="s">
        <v>1040</v>
      </c>
      <c r="F167" s="114">
        <v>447720</v>
      </c>
      <c r="G167" s="89"/>
      <c r="H167" s="91"/>
      <c r="I167" s="68">
        <f>Tabla3[[#This Row],[VALOR UNITARIO OFERTADO SIN IMPUESTO]]*Tabla3[[#This Row],[DÍAS]]*Tabla3[[#This Row],[CANTIDAD]]</f>
        <v>0</v>
      </c>
      <c r="J167" s="68">
        <f>Tabla3[[#This Row],[VALOR TOTAL SIN IMPUESTO]]*0.19</f>
        <v>0</v>
      </c>
      <c r="K167" s="68"/>
      <c r="L167" s="68">
        <f>Tabla3[[#This Row],[VALOR TOTAL SIN IMPUESTO]]+Tabla3[[#This Row],[IVA]]+Tabla3[[#This Row],[IMPOCONSUMO]]</f>
        <v>0</v>
      </c>
      <c r="M167" s="106"/>
    </row>
    <row r="168" spans="1:13" ht="150" hidden="1" x14ac:dyDescent="0.25">
      <c r="A168" s="69">
        <v>167</v>
      </c>
      <c r="B168" s="70" t="s">
        <v>14</v>
      </c>
      <c r="C168" s="71" t="s">
        <v>220</v>
      </c>
      <c r="D168" s="70" t="s">
        <v>221</v>
      </c>
      <c r="E168" s="67" t="s">
        <v>1041</v>
      </c>
      <c r="F168" s="114">
        <v>476859</v>
      </c>
      <c r="G168" s="89"/>
      <c r="H168" s="91"/>
      <c r="I168" s="68">
        <f>Tabla3[[#This Row],[VALOR UNITARIO OFERTADO SIN IMPUESTO]]*Tabla3[[#This Row],[DÍAS]]*Tabla3[[#This Row],[CANTIDAD]]</f>
        <v>0</v>
      </c>
      <c r="J168" s="68">
        <f>Tabla3[[#This Row],[VALOR TOTAL SIN IMPUESTO]]*0.19</f>
        <v>0</v>
      </c>
      <c r="K168" s="68"/>
      <c r="L168" s="68">
        <f>Tabla3[[#This Row],[VALOR TOTAL SIN IMPUESTO]]+Tabla3[[#This Row],[IVA]]+Tabla3[[#This Row],[IMPOCONSUMO]]</f>
        <v>0</v>
      </c>
      <c r="M168" s="106"/>
    </row>
    <row r="169" spans="1:13" ht="180" hidden="1" x14ac:dyDescent="0.25">
      <c r="A169" s="69">
        <v>168</v>
      </c>
      <c r="B169" s="70" t="s">
        <v>14</v>
      </c>
      <c r="C169" s="71" t="s">
        <v>222</v>
      </c>
      <c r="D169" s="70" t="s">
        <v>223</v>
      </c>
      <c r="E169" s="67" t="s">
        <v>17</v>
      </c>
      <c r="F169" s="114">
        <v>634788</v>
      </c>
      <c r="G169" s="89"/>
      <c r="H169" s="91"/>
      <c r="I169" s="68">
        <f>Tabla3[[#This Row],[VALOR UNITARIO OFERTADO SIN IMPUESTO]]*Tabla3[[#This Row],[DÍAS]]*Tabla3[[#This Row],[CANTIDAD]]</f>
        <v>0</v>
      </c>
      <c r="J169" s="68">
        <f>Tabla3[[#This Row],[VALOR TOTAL SIN IMPUESTO]]*0.19</f>
        <v>0</v>
      </c>
      <c r="K169" s="68"/>
      <c r="L169" s="68">
        <f>Tabla3[[#This Row],[VALOR TOTAL SIN IMPUESTO]]+Tabla3[[#This Row],[IVA]]+Tabla3[[#This Row],[IMPOCONSUMO]]</f>
        <v>0</v>
      </c>
      <c r="M169" s="106"/>
    </row>
    <row r="170" spans="1:13" ht="180" hidden="1" x14ac:dyDescent="0.25">
      <c r="A170" s="69">
        <v>169</v>
      </c>
      <c r="B170" s="70" t="s">
        <v>14</v>
      </c>
      <c r="C170" s="71" t="s">
        <v>222</v>
      </c>
      <c r="D170" s="70" t="s">
        <v>223</v>
      </c>
      <c r="E170" s="67" t="s">
        <v>1039</v>
      </c>
      <c r="F170" s="114">
        <v>694820</v>
      </c>
      <c r="G170" s="89"/>
      <c r="H170" s="91"/>
      <c r="I170" s="68">
        <f>Tabla3[[#This Row],[VALOR UNITARIO OFERTADO SIN IMPUESTO]]*Tabla3[[#This Row],[DÍAS]]*Tabla3[[#This Row],[CANTIDAD]]</f>
        <v>0</v>
      </c>
      <c r="J170" s="68">
        <f>Tabla3[[#This Row],[VALOR TOTAL SIN IMPUESTO]]*0.19</f>
        <v>0</v>
      </c>
      <c r="K170" s="68"/>
      <c r="L170" s="68">
        <f>Tabla3[[#This Row],[VALOR TOTAL SIN IMPUESTO]]+Tabla3[[#This Row],[IVA]]+Tabla3[[#This Row],[IMPOCONSUMO]]</f>
        <v>0</v>
      </c>
      <c r="M170" s="106"/>
    </row>
    <row r="171" spans="1:13" ht="180" hidden="1" x14ac:dyDescent="0.25">
      <c r="A171" s="69">
        <v>170</v>
      </c>
      <c r="B171" s="70" t="s">
        <v>14</v>
      </c>
      <c r="C171" s="71" t="s">
        <v>222</v>
      </c>
      <c r="D171" s="70" t="s">
        <v>223</v>
      </c>
      <c r="E171" s="67" t="s">
        <v>1040</v>
      </c>
      <c r="F171" s="114">
        <v>734350</v>
      </c>
      <c r="G171" s="89"/>
      <c r="H171" s="91"/>
      <c r="I171" s="68">
        <f>Tabla3[[#This Row],[VALOR UNITARIO OFERTADO SIN IMPUESTO]]*Tabla3[[#This Row],[DÍAS]]*Tabla3[[#This Row],[CANTIDAD]]</f>
        <v>0</v>
      </c>
      <c r="J171" s="68">
        <f>Tabla3[[#This Row],[VALOR TOTAL SIN IMPUESTO]]*0.19</f>
        <v>0</v>
      </c>
      <c r="K171" s="68"/>
      <c r="L171" s="68">
        <f>Tabla3[[#This Row],[VALOR TOTAL SIN IMPUESTO]]+Tabla3[[#This Row],[IVA]]+Tabla3[[#This Row],[IMPOCONSUMO]]</f>
        <v>0</v>
      </c>
      <c r="M171" s="106"/>
    </row>
    <row r="172" spans="1:13" ht="180" hidden="1" x14ac:dyDescent="0.25">
      <c r="A172" s="69">
        <v>171</v>
      </c>
      <c r="B172" s="70" t="s">
        <v>14</v>
      </c>
      <c r="C172" s="71" t="s">
        <v>222</v>
      </c>
      <c r="D172" s="70" t="s">
        <v>223</v>
      </c>
      <c r="E172" s="67" t="s">
        <v>1041</v>
      </c>
      <c r="F172" s="114">
        <v>762592</v>
      </c>
      <c r="G172" s="89"/>
      <c r="H172" s="91"/>
      <c r="I172" s="68">
        <f>Tabla3[[#This Row],[VALOR UNITARIO OFERTADO SIN IMPUESTO]]*Tabla3[[#This Row],[DÍAS]]*Tabla3[[#This Row],[CANTIDAD]]</f>
        <v>0</v>
      </c>
      <c r="J172" s="68">
        <f>Tabla3[[#This Row],[VALOR TOTAL SIN IMPUESTO]]*0.19</f>
        <v>0</v>
      </c>
      <c r="K172" s="68"/>
      <c r="L172" s="68">
        <f>Tabla3[[#This Row],[VALOR TOTAL SIN IMPUESTO]]+Tabla3[[#This Row],[IVA]]+Tabla3[[#This Row],[IMPOCONSUMO]]</f>
        <v>0</v>
      </c>
      <c r="M172" s="106"/>
    </row>
    <row r="173" spans="1:13" ht="180" hidden="1" x14ac:dyDescent="0.25">
      <c r="A173" s="69">
        <v>172</v>
      </c>
      <c r="B173" s="70" t="s">
        <v>14</v>
      </c>
      <c r="C173" s="71" t="s">
        <v>224</v>
      </c>
      <c r="D173" s="70" t="s">
        <v>225</v>
      </c>
      <c r="E173" s="67" t="s">
        <v>18</v>
      </c>
      <c r="F173" s="114">
        <v>702312</v>
      </c>
      <c r="G173" s="89"/>
      <c r="H173" s="91"/>
      <c r="I173" s="68">
        <f>Tabla3[[#This Row],[VALOR UNITARIO OFERTADO SIN IMPUESTO]]*Tabla3[[#This Row],[DÍAS]]*Tabla3[[#This Row],[CANTIDAD]]</f>
        <v>0</v>
      </c>
      <c r="J173" s="68">
        <f>Tabla3[[#This Row],[VALOR TOTAL SIN IMPUESTO]]*0.19</f>
        <v>0</v>
      </c>
      <c r="K173" s="68"/>
      <c r="L173" s="68">
        <f>Tabla3[[#This Row],[VALOR TOTAL SIN IMPUESTO]]+Tabla3[[#This Row],[IVA]]+Tabla3[[#This Row],[IMPOCONSUMO]]</f>
        <v>0</v>
      </c>
      <c r="M173" s="106"/>
    </row>
    <row r="174" spans="1:13" ht="180" hidden="1" x14ac:dyDescent="0.25">
      <c r="A174" s="69">
        <v>173</v>
      </c>
      <c r="B174" s="70" t="s">
        <v>14</v>
      </c>
      <c r="C174" s="71" t="s">
        <v>224</v>
      </c>
      <c r="D174" s="70" t="s">
        <v>225</v>
      </c>
      <c r="E174" s="67" t="s">
        <v>1036</v>
      </c>
      <c r="F174" s="114">
        <v>810400</v>
      </c>
      <c r="G174" s="89"/>
      <c r="H174" s="91"/>
      <c r="I174" s="68">
        <f>Tabla3[[#This Row],[VALOR UNITARIO OFERTADO SIN IMPUESTO]]*Tabla3[[#This Row],[DÍAS]]*Tabla3[[#This Row],[CANTIDAD]]</f>
        <v>0</v>
      </c>
      <c r="J174" s="68">
        <f>Tabla3[[#This Row],[VALOR TOTAL SIN IMPUESTO]]*0.19</f>
        <v>0</v>
      </c>
      <c r="K174" s="68"/>
      <c r="L174" s="68">
        <f>Tabla3[[#This Row],[VALOR TOTAL SIN IMPUESTO]]+Tabla3[[#This Row],[IVA]]+Tabla3[[#This Row],[IMPOCONSUMO]]</f>
        <v>0</v>
      </c>
      <c r="M174" s="106"/>
    </row>
    <row r="175" spans="1:13" ht="180" hidden="1" x14ac:dyDescent="0.25">
      <c r="A175" s="69">
        <v>174</v>
      </c>
      <c r="B175" s="70" t="s">
        <v>14</v>
      </c>
      <c r="C175" s="71" t="s">
        <v>224</v>
      </c>
      <c r="D175" s="70" t="s">
        <v>225</v>
      </c>
      <c r="E175" s="67" t="s">
        <v>1037</v>
      </c>
      <c r="F175" s="114">
        <v>840101</v>
      </c>
      <c r="G175" s="89"/>
      <c r="H175" s="91"/>
      <c r="I175" s="68">
        <f>Tabla3[[#This Row],[VALOR UNITARIO OFERTADO SIN IMPUESTO]]*Tabla3[[#This Row],[DÍAS]]*Tabla3[[#This Row],[CANTIDAD]]</f>
        <v>0</v>
      </c>
      <c r="J175" s="68">
        <f>Tabla3[[#This Row],[VALOR TOTAL SIN IMPUESTO]]*0.19</f>
        <v>0</v>
      </c>
      <c r="K175" s="68"/>
      <c r="L175" s="68">
        <f>Tabla3[[#This Row],[VALOR TOTAL SIN IMPUESTO]]+Tabla3[[#This Row],[IVA]]+Tabla3[[#This Row],[IMPOCONSUMO]]</f>
        <v>0</v>
      </c>
      <c r="M175" s="106"/>
    </row>
    <row r="176" spans="1:13" ht="180" hidden="1" x14ac:dyDescent="0.25">
      <c r="A176" s="69">
        <v>175</v>
      </c>
      <c r="B176" s="70" t="s">
        <v>14</v>
      </c>
      <c r="C176" s="71" t="s">
        <v>224</v>
      </c>
      <c r="D176" s="70" t="s">
        <v>225</v>
      </c>
      <c r="E176" s="67" t="s">
        <v>1038</v>
      </c>
      <c r="F176" s="114">
        <v>1006641</v>
      </c>
      <c r="G176" s="89"/>
      <c r="H176" s="91"/>
      <c r="I176" s="68">
        <f>Tabla3[[#This Row],[VALOR UNITARIO OFERTADO SIN IMPUESTO]]*Tabla3[[#This Row],[DÍAS]]*Tabla3[[#This Row],[CANTIDAD]]</f>
        <v>0</v>
      </c>
      <c r="J176" s="68">
        <f>Tabla3[[#This Row],[VALOR TOTAL SIN IMPUESTO]]*0.19</f>
        <v>0</v>
      </c>
      <c r="K176" s="68"/>
      <c r="L176" s="68">
        <f>Tabla3[[#This Row],[VALOR TOTAL SIN IMPUESTO]]+Tabla3[[#This Row],[IVA]]+Tabla3[[#This Row],[IMPOCONSUMO]]</f>
        <v>0</v>
      </c>
      <c r="M176" s="106"/>
    </row>
    <row r="177" spans="1:13" ht="180" hidden="1" x14ac:dyDescent="0.25">
      <c r="A177" s="72">
        <v>176</v>
      </c>
      <c r="B177" s="73" t="s">
        <v>14</v>
      </c>
      <c r="C177" s="74" t="s">
        <v>224</v>
      </c>
      <c r="D177" s="73" t="s">
        <v>225</v>
      </c>
      <c r="E177" s="67" t="s">
        <v>17</v>
      </c>
      <c r="F177" s="114">
        <v>603736</v>
      </c>
      <c r="G177" s="92"/>
      <c r="H177" s="91"/>
      <c r="I177" s="68">
        <f>Tabla3[[#This Row],[VALOR UNITARIO OFERTADO SIN IMPUESTO]]*Tabla3[[#This Row],[DÍAS]]*Tabla3[[#This Row],[CANTIDAD]]</f>
        <v>0</v>
      </c>
      <c r="J177" s="68">
        <f>Tabla3[[#This Row],[VALOR TOTAL SIN IMPUESTO]]*0.19</f>
        <v>0</v>
      </c>
      <c r="K177" s="68"/>
      <c r="L177" s="68">
        <f>Tabla3[[#This Row],[VALOR TOTAL SIN IMPUESTO]]+Tabla3[[#This Row],[IVA]]+Tabla3[[#This Row],[IMPOCONSUMO]]</f>
        <v>0</v>
      </c>
      <c r="M177" s="106"/>
    </row>
    <row r="178" spans="1:13" ht="171" hidden="1" x14ac:dyDescent="0.25">
      <c r="A178" s="72">
        <v>177</v>
      </c>
      <c r="B178" s="73" t="s">
        <v>14</v>
      </c>
      <c r="C178" s="75" t="s">
        <v>224</v>
      </c>
      <c r="D178" s="67" t="s">
        <v>225</v>
      </c>
      <c r="E178" s="67" t="s">
        <v>1039</v>
      </c>
      <c r="F178" s="114">
        <v>670034</v>
      </c>
      <c r="G178" s="91"/>
      <c r="H178" s="93"/>
      <c r="I178" s="68">
        <f>Tabla3[[#This Row],[VALOR UNITARIO OFERTADO SIN IMPUESTO]]*Tabla3[[#This Row],[DÍAS]]*Tabla3[[#This Row],[CANTIDAD]]</f>
        <v>0</v>
      </c>
      <c r="J178" s="68">
        <f>Tabla3[[#This Row],[VALOR TOTAL SIN IMPUESTO]]*0.19</f>
        <v>0</v>
      </c>
      <c r="K178" s="68"/>
      <c r="L178" s="68">
        <f>Tabla3[[#This Row],[VALOR TOTAL SIN IMPUESTO]]+Tabla3[[#This Row],[IVA]]+Tabla3[[#This Row],[IMPOCONSUMO]]</f>
        <v>0</v>
      </c>
      <c r="M178" s="106"/>
    </row>
    <row r="179" spans="1:13" ht="171" hidden="1" x14ac:dyDescent="0.25">
      <c r="A179" s="72">
        <v>178</v>
      </c>
      <c r="B179" s="73" t="s">
        <v>14</v>
      </c>
      <c r="C179" s="76" t="s">
        <v>224</v>
      </c>
      <c r="D179" s="77" t="s">
        <v>225</v>
      </c>
      <c r="E179" s="67" t="s">
        <v>1040</v>
      </c>
      <c r="F179" s="114">
        <v>682267</v>
      </c>
      <c r="G179" s="94"/>
      <c r="H179" s="95"/>
      <c r="I179" s="68">
        <f>Tabla3[[#This Row],[VALOR UNITARIO OFERTADO SIN IMPUESTO]]*Tabla3[[#This Row],[DÍAS]]*Tabla3[[#This Row],[CANTIDAD]]</f>
        <v>0</v>
      </c>
      <c r="J179" s="68">
        <f>Tabla3[[#This Row],[VALOR TOTAL SIN IMPUESTO]]*0.19</f>
        <v>0</v>
      </c>
      <c r="K179" s="68"/>
      <c r="L179" s="68">
        <f>Tabla3[[#This Row],[VALOR TOTAL SIN IMPUESTO]]+Tabla3[[#This Row],[IVA]]+Tabla3[[#This Row],[IMPOCONSUMO]]</f>
        <v>0</v>
      </c>
      <c r="M179" s="106"/>
    </row>
    <row r="180" spans="1:13" ht="171" hidden="1" x14ac:dyDescent="0.25">
      <c r="A180" s="72">
        <v>179</v>
      </c>
      <c r="B180" s="73" t="s">
        <v>14</v>
      </c>
      <c r="C180" s="76" t="s">
        <v>224</v>
      </c>
      <c r="D180" s="77" t="s">
        <v>225</v>
      </c>
      <c r="E180" s="67" t="s">
        <v>1041</v>
      </c>
      <c r="F180" s="114">
        <v>741785</v>
      </c>
      <c r="G180" s="91"/>
      <c r="H180" s="93"/>
      <c r="I180" s="68">
        <f>Tabla3[[#This Row],[VALOR UNITARIO OFERTADO SIN IMPUESTO]]*Tabla3[[#This Row],[DÍAS]]*Tabla3[[#This Row],[CANTIDAD]]</f>
        <v>0</v>
      </c>
      <c r="J180" s="68">
        <f>Tabla3[[#This Row],[VALOR TOTAL SIN IMPUESTO]]*0.19</f>
        <v>0</v>
      </c>
      <c r="K180" s="68"/>
      <c r="L180" s="68">
        <f>Tabla3[[#This Row],[VALOR TOTAL SIN IMPUESTO]]+Tabla3[[#This Row],[IVA]]+Tabla3[[#This Row],[IMPOCONSUMO]]</f>
        <v>0</v>
      </c>
      <c r="M180" s="106"/>
    </row>
    <row r="181" spans="1:13" ht="30" hidden="1" x14ac:dyDescent="0.25">
      <c r="A181" s="72">
        <v>180</v>
      </c>
      <c r="B181" s="73" t="s">
        <v>19</v>
      </c>
      <c r="C181" s="76" t="s">
        <v>226</v>
      </c>
      <c r="D181" s="77" t="s">
        <v>227</v>
      </c>
      <c r="E181" s="67" t="s">
        <v>118</v>
      </c>
      <c r="F181" s="114">
        <v>6862</v>
      </c>
      <c r="G181" s="91"/>
      <c r="H181" s="93"/>
      <c r="I181" s="68">
        <f>Tabla3[[#This Row],[VALOR UNITARIO OFERTADO SIN IMPUESTO]]*Tabla3[[#This Row],[DÍAS]]*Tabla3[[#This Row],[CANTIDAD]]</f>
        <v>0</v>
      </c>
      <c r="J181" s="68">
        <f>Tabla3[[#This Row],[VALOR TOTAL SIN IMPUESTO]]*0.19</f>
        <v>0</v>
      </c>
      <c r="K181" s="68"/>
      <c r="L181" s="68">
        <f>Tabla3[[#This Row],[VALOR TOTAL SIN IMPUESTO]]+Tabla3[[#This Row],[IVA]]+Tabla3[[#This Row],[IMPOCONSUMO]]</f>
        <v>0</v>
      </c>
      <c r="M181" s="106"/>
    </row>
    <row r="182" spans="1:13" ht="30" hidden="1" x14ac:dyDescent="0.25">
      <c r="A182" s="72">
        <v>181</v>
      </c>
      <c r="B182" s="70" t="s">
        <v>19</v>
      </c>
      <c r="C182" s="76" t="s">
        <v>228</v>
      </c>
      <c r="D182" s="77" t="s">
        <v>229</v>
      </c>
      <c r="E182" s="67" t="s">
        <v>118</v>
      </c>
      <c r="F182" s="114">
        <v>123898</v>
      </c>
      <c r="G182" s="91"/>
      <c r="H182" s="95"/>
      <c r="I182" s="68">
        <f>Tabla3[[#This Row],[VALOR UNITARIO OFERTADO SIN IMPUESTO]]*Tabla3[[#This Row],[DÍAS]]*Tabla3[[#This Row],[CANTIDAD]]</f>
        <v>0</v>
      </c>
      <c r="J182" s="68">
        <f>Tabla3[[#This Row],[VALOR TOTAL SIN IMPUESTO]]*0.19</f>
        <v>0</v>
      </c>
      <c r="K182" s="68"/>
      <c r="L182" s="68">
        <f>Tabla3[[#This Row],[VALOR TOTAL SIN IMPUESTO]]+Tabla3[[#This Row],[IVA]]+Tabla3[[#This Row],[IMPOCONSUMO]]</f>
        <v>0</v>
      </c>
      <c r="M182" s="106"/>
    </row>
    <row r="183" spans="1:13" ht="42.75" hidden="1" x14ac:dyDescent="0.25">
      <c r="A183" s="72">
        <v>182</v>
      </c>
      <c r="B183" s="70" t="s">
        <v>19</v>
      </c>
      <c r="C183" s="76" t="s">
        <v>20</v>
      </c>
      <c r="D183" s="77" t="s">
        <v>230</v>
      </c>
      <c r="E183" s="67" t="s">
        <v>118</v>
      </c>
      <c r="F183" s="114">
        <v>109170</v>
      </c>
      <c r="G183" s="91"/>
      <c r="H183" s="95"/>
      <c r="I183" s="68">
        <f>Tabla3[[#This Row],[VALOR UNITARIO OFERTADO SIN IMPUESTO]]*Tabla3[[#This Row],[DÍAS]]*Tabla3[[#This Row],[CANTIDAD]]</f>
        <v>0</v>
      </c>
      <c r="J183" s="68">
        <f>Tabla3[[#This Row],[VALOR TOTAL SIN IMPUESTO]]*0.19</f>
        <v>0</v>
      </c>
      <c r="K183" s="68"/>
      <c r="L183" s="68">
        <f>Tabla3[[#This Row],[VALOR TOTAL SIN IMPUESTO]]+Tabla3[[#This Row],[IVA]]+Tabla3[[#This Row],[IMPOCONSUMO]]</f>
        <v>0</v>
      </c>
      <c r="M183" s="106"/>
    </row>
    <row r="184" spans="1:13" ht="71.25" hidden="1" x14ac:dyDescent="0.25">
      <c r="A184" s="72">
        <v>183</v>
      </c>
      <c r="B184" s="70" t="s">
        <v>19</v>
      </c>
      <c r="C184" s="76" t="s">
        <v>231</v>
      </c>
      <c r="D184" s="77" t="s">
        <v>232</v>
      </c>
      <c r="E184" s="67" t="s">
        <v>118</v>
      </c>
      <c r="F184" s="114">
        <v>299566</v>
      </c>
      <c r="G184" s="96"/>
      <c r="H184" s="91"/>
      <c r="I184" s="68">
        <f>Tabla3[[#This Row],[VALOR UNITARIO OFERTADO SIN IMPUESTO]]*Tabla3[[#This Row],[DÍAS]]*Tabla3[[#This Row],[CANTIDAD]]</f>
        <v>0</v>
      </c>
      <c r="J184" s="68">
        <f>Tabla3[[#This Row],[VALOR TOTAL SIN IMPUESTO]]*0.19</f>
        <v>0</v>
      </c>
      <c r="K184" s="68"/>
      <c r="L184" s="68">
        <f>Tabla3[[#This Row],[VALOR TOTAL SIN IMPUESTO]]+Tabla3[[#This Row],[IVA]]+Tabla3[[#This Row],[IMPOCONSUMO]]</f>
        <v>0</v>
      </c>
      <c r="M184" s="106"/>
    </row>
    <row r="185" spans="1:13" ht="71.25" hidden="1" x14ac:dyDescent="0.25">
      <c r="A185" s="72">
        <v>184</v>
      </c>
      <c r="B185" s="70" t="s">
        <v>19</v>
      </c>
      <c r="C185" s="76" t="s">
        <v>233</v>
      </c>
      <c r="D185" s="77" t="s">
        <v>234</v>
      </c>
      <c r="E185" s="67" t="s">
        <v>118</v>
      </c>
      <c r="F185" s="114">
        <v>259813</v>
      </c>
      <c r="G185" s="96"/>
      <c r="H185" s="91"/>
      <c r="I185" s="68">
        <f>Tabla3[[#This Row],[VALOR UNITARIO OFERTADO SIN IMPUESTO]]*Tabla3[[#This Row],[DÍAS]]*Tabla3[[#This Row],[CANTIDAD]]</f>
        <v>0</v>
      </c>
      <c r="J185" s="68">
        <f>Tabla3[[#This Row],[VALOR TOTAL SIN IMPUESTO]]*0.19</f>
        <v>0</v>
      </c>
      <c r="K185" s="68"/>
      <c r="L185" s="68">
        <f>Tabla3[[#This Row],[VALOR TOTAL SIN IMPUESTO]]+Tabla3[[#This Row],[IVA]]+Tabla3[[#This Row],[IMPOCONSUMO]]</f>
        <v>0</v>
      </c>
      <c r="M185" s="106"/>
    </row>
    <row r="186" spans="1:13" ht="71.25" hidden="1" x14ac:dyDescent="0.25">
      <c r="A186" s="72">
        <v>185</v>
      </c>
      <c r="B186" s="70" t="s">
        <v>19</v>
      </c>
      <c r="C186" s="76" t="s">
        <v>235</v>
      </c>
      <c r="D186" s="77" t="s">
        <v>236</v>
      </c>
      <c r="E186" s="67" t="s">
        <v>118</v>
      </c>
      <c r="F186" s="114">
        <v>236249</v>
      </c>
      <c r="G186" s="96"/>
      <c r="H186" s="91"/>
      <c r="I186" s="68">
        <f>Tabla3[[#This Row],[VALOR UNITARIO OFERTADO SIN IMPUESTO]]*Tabla3[[#This Row],[DÍAS]]*Tabla3[[#This Row],[CANTIDAD]]</f>
        <v>0</v>
      </c>
      <c r="J186" s="68">
        <f>Tabla3[[#This Row],[VALOR TOTAL SIN IMPUESTO]]*0.19</f>
        <v>0</v>
      </c>
      <c r="K186" s="68"/>
      <c r="L186" s="68">
        <f>Tabla3[[#This Row],[VALOR TOTAL SIN IMPUESTO]]+Tabla3[[#This Row],[IVA]]+Tabla3[[#This Row],[IMPOCONSUMO]]</f>
        <v>0</v>
      </c>
      <c r="M186" s="106"/>
    </row>
    <row r="187" spans="1:13" ht="30" hidden="1" x14ac:dyDescent="0.25">
      <c r="A187" s="72">
        <v>186</v>
      </c>
      <c r="B187" s="70" t="s">
        <v>19</v>
      </c>
      <c r="C187" s="76" t="s">
        <v>237</v>
      </c>
      <c r="D187" s="77" t="s">
        <v>238</v>
      </c>
      <c r="E187" s="67" t="s">
        <v>118</v>
      </c>
      <c r="F187" s="114">
        <v>43665</v>
      </c>
      <c r="G187" s="96"/>
      <c r="H187" s="91"/>
      <c r="I187" s="68">
        <f>Tabla3[[#This Row],[VALOR UNITARIO OFERTADO SIN IMPUESTO]]*Tabla3[[#This Row],[DÍAS]]*Tabla3[[#This Row],[CANTIDAD]]</f>
        <v>0</v>
      </c>
      <c r="J187" s="68">
        <f>Tabla3[[#This Row],[VALOR TOTAL SIN IMPUESTO]]*0.19</f>
        <v>0</v>
      </c>
      <c r="K187" s="68"/>
      <c r="L187" s="68">
        <f>Tabla3[[#This Row],[VALOR TOTAL SIN IMPUESTO]]+Tabla3[[#This Row],[IVA]]+Tabla3[[#This Row],[IMPOCONSUMO]]</f>
        <v>0</v>
      </c>
      <c r="M187" s="106"/>
    </row>
    <row r="188" spans="1:13" ht="57" hidden="1" x14ac:dyDescent="0.25">
      <c r="A188" s="72">
        <v>187</v>
      </c>
      <c r="B188" s="70" t="s">
        <v>19</v>
      </c>
      <c r="C188" s="76" t="s">
        <v>239</v>
      </c>
      <c r="D188" s="77" t="s">
        <v>240</v>
      </c>
      <c r="E188" s="67" t="s">
        <v>118</v>
      </c>
      <c r="F188" s="114">
        <v>45302</v>
      </c>
      <c r="G188" s="96"/>
      <c r="H188" s="91"/>
      <c r="I188" s="68">
        <f>Tabla3[[#This Row],[VALOR UNITARIO OFERTADO SIN IMPUESTO]]*Tabla3[[#This Row],[DÍAS]]*Tabla3[[#This Row],[CANTIDAD]]</f>
        <v>0</v>
      </c>
      <c r="J188" s="68">
        <f>Tabla3[[#This Row],[VALOR TOTAL SIN IMPUESTO]]*0.19</f>
        <v>0</v>
      </c>
      <c r="K188" s="68"/>
      <c r="L188" s="68">
        <f>Tabla3[[#This Row],[VALOR TOTAL SIN IMPUESTO]]+Tabla3[[#This Row],[IVA]]+Tabla3[[#This Row],[IMPOCONSUMO]]</f>
        <v>0</v>
      </c>
      <c r="M188" s="106"/>
    </row>
    <row r="189" spans="1:13" ht="57" hidden="1" x14ac:dyDescent="0.25">
      <c r="A189" s="72">
        <v>188</v>
      </c>
      <c r="B189" s="73" t="s">
        <v>19</v>
      </c>
      <c r="C189" s="76" t="s">
        <v>241</v>
      </c>
      <c r="D189" s="77" t="s">
        <v>242</v>
      </c>
      <c r="E189" s="67" t="s">
        <v>118</v>
      </c>
      <c r="F189" s="114">
        <v>53709</v>
      </c>
      <c r="G189" s="96"/>
      <c r="H189" s="91"/>
      <c r="I189" s="68">
        <f>Tabla3[[#This Row],[VALOR UNITARIO OFERTADO SIN IMPUESTO]]*Tabla3[[#This Row],[DÍAS]]*Tabla3[[#This Row],[CANTIDAD]]</f>
        <v>0</v>
      </c>
      <c r="J189" s="68">
        <f>Tabla3[[#This Row],[VALOR TOTAL SIN IMPUESTO]]*0.19</f>
        <v>0</v>
      </c>
      <c r="K189" s="68"/>
      <c r="L189" s="68">
        <f>Tabla3[[#This Row],[VALOR TOTAL SIN IMPUESTO]]+Tabla3[[#This Row],[IVA]]+Tabla3[[#This Row],[IMPOCONSUMO]]</f>
        <v>0</v>
      </c>
      <c r="M189" s="106"/>
    </row>
    <row r="190" spans="1:13" ht="57" hidden="1" x14ac:dyDescent="0.25">
      <c r="A190" s="72">
        <v>189</v>
      </c>
      <c r="B190" s="73" t="s">
        <v>19</v>
      </c>
      <c r="C190" s="76" t="s">
        <v>243</v>
      </c>
      <c r="D190" s="77" t="s">
        <v>244</v>
      </c>
      <c r="E190" s="67" t="s">
        <v>118</v>
      </c>
      <c r="F190" s="114">
        <v>66216</v>
      </c>
      <c r="G190" s="96"/>
      <c r="H190" s="91"/>
      <c r="I190" s="68">
        <f>Tabla3[[#This Row],[VALOR UNITARIO OFERTADO SIN IMPUESTO]]*Tabla3[[#This Row],[DÍAS]]*Tabla3[[#This Row],[CANTIDAD]]</f>
        <v>0</v>
      </c>
      <c r="J190" s="68">
        <f>Tabla3[[#This Row],[VALOR TOTAL SIN IMPUESTO]]*0.19</f>
        <v>0</v>
      </c>
      <c r="K190" s="68"/>
      <c r="L190" s="68">
        <f>Tabla3[[#This Row],[VALOR TOTAL SIN IMPUESTO]]+Tabla3[[#This Row],[IVA]]+Tabla3[[#This Row],[IMPOCONSUMO]]</f>
        <v>0</v>
      </c>
      <c r="M190" s="106"/>
    </row>
    <row r="191" spans="1:13" ht="57" hidden="1" x14ac:dyDescent="0.25">
      <c r="A191" s="72">
        <v>190</v>
      </c>
      <c r="B191" s="73" t="s">
        <v>19</v>
      </c>
      <c r="C191" s="76" t="s">
        <v>245</v>
      </c>
      <c r="D191" s="77" t="s">
        <v>246</v>
      </c>
      <c r="E191" s="67" t="s">
        <v>118</v>
      </c>
      <c r="F191" s="114">
        <v>833145</v>
      </c>
      <c r="G191" s="96"/>
      <c r="H191" s="91"/>
      <c r="I191" s="68">
        <f>Tabla3[[#This Row],[VALOR UNITARIO OFERTADO SIN IMPUESTO]]*Tabla3[[#This Row],[DÍAS]]*Tabla3[[#This Row],[CANTIDAD]]</f>
        <v>0</v>
      </c>
      <c r="J191" s="68">
        <f>Tabla3[[#This Row],[VALOR TOTAL SIN IMPUESTO]]*0.19</f>
        <v>0</v>
      </c>
      <c r="K191" s="68"/>
      <c r="L191" s="68">
        <f>Tabla3[[#This Row],[VALOR TOTAL SIN IMPUESTO]]+Tabla3[[#This Row],[IVA]]+Tabla3[[#This Row],[IMPOCONSUMO]]</f>
        <v>0</v>
      </c>
      <c r="M191" s="106"/>
    </row>
    <row r="192" spans="1:13" ht="30" hidden="1" x14ac:dyDescent="0.25">
      <c r="A192" s="72">
        <v>191</v>
      </c>
      <c r="B192" s="73" t="s">
        <v>19</v>
      </c>
      <c r="C192" s="76" t="s">
        <v>247</v>
      </c>
      <c r="D192" s="77" t="s">
        <v>248</v>
      </c>
      <c r="E192" s="67" t="s">
        <v>118</v>
      </c>
      <c r="F192" s="114">
        <v>15100</v>
      </c>
      <c r="G192" s="96"/>
      <c r="H192" s="91"/>
      <c r="I192" s="68">
        <f>Tabla3[[#This Row],[VALOR UNITARIO OFERTADO SIN IMPUESTO]]*Tabla3[[#This Row],[DÍAS]]*Tabla3[[#This Row],[CANTIDAD]]</f>
        <v>0</v>
      </c>
      <c r="J192" s="68">
        <f>Tabla3[[#This Row],[VALOR TOTAL SIN IMPUESTO]]*0.19</f>
        <v>0</v>
      </c>
      <c r="K192" s="68"/>
      <c r="L192" s="68">
        <f>Tabla3[[#This Row],[VALOR TOTAL SIN IMPUESTO]]+Tabla3[[#This Row],[IVA]]+Tabla3[[#This Row],[IMPOCONSUMO]]</f>
        <v>0</v>
      </c>
      <c r="M192" s="106"/>
    </row>
    <row r="193" spans="1:13" ht="71.25" hidden="1" x14ac:dyDescent="0.25">
      <c r="A193" s="72">
        <v>192</v>
      </c>
      <c r="B193" s="73" t="s">
        <v>19</v>
      </c>
      <c r="C193" s="76" t="s">
        <v>249</v>
      </c>
      <c r="D193" s="77" t="s">
        <v>250</v>
      </c>
      <c r="E193" s="67" t="s">
        <v>118</v>
      </c>
      <c r="F193" s="114">
        <v>3426355</v>
      </c>
      <c r="G193" s="96"/>
      <c r="H193" s="91"/>
      <c r="I193" s="68">
        <f>Tabla3[[#This Row],[VALOR UNITARIO OFERTADO SIN IMPUESTO]]*Tabla3[[#This Row],[DÍAS]]*Tabla3[[#This Row],[CANTIDAD]]</f>
        <v>0</v>
      </c>
      <c r="J193" s="68">
        <f>Tabla3[[#This Row],[VALOR TOTAL SIN IMPUESTO]]*0.19</f>
        <v>0</v>
      </c>
      <c r="K193" s="68"/>
      <c r="L193" s="68">
        <f>Tabla3[[#This Row],[VALOR TOTAL SIN IMPUESTO]]+Tabla3[[#This Row],[IVA]]+Tabla3[[#This Row],[IMPOCONSUMO]]</f>
        <v>0</v>
      </c>
      <c r="M193" s="106"/>
    </row>
    <row r="194" spans="1:13" ht="71.25" hidden="1" x14ac:dyDescent="0.25">
      <c r="A194" s="72">
        <v>193</v>
      </c>
      <c r="B194" s="73" t="s">
        <v>19</v>
      </c>
      <c r="C194" s="76" t="s">
        <v>251</v>
      </c>
      <c r="D194" s="77" t="s">
        <v>252</v>
      </c>
      <c r="E194" s="67" t="s">
        <v>118</v>
      </c>
      <c r="F194" s="114">
        <v>2469712</v>
      </c>
      <c r="G194" s="96"/>
      <c r="H194" s="91"/>
      <c r="I194" s="68">
        <f>Tabla3[[#This Row],[VALOR UNITARIO OFERTADO SIN IMPUESTO]]*Tabla3[[#This Row],[DÍAS]]*Tabla3[[#This Row],[CANTIDAD]]</f>
        <v>0</v>
      </c>
      <c r="J194" s="68">
        <f>Tabla3[[#This Row],[VALOR TOTAL SIN IMPUESTO]]*0.19</f>
        <v>0</v>
      </c>
      <c r="K194" s="68"/>
      <c r="L194" s="68">
        <f>Tabla3[[#This Row],[VALOR TOTAL SIN IMPUESTO]]+Tabla3[[#This Row],[IVA]]+Tabla3[[#This Row],[IMPOCONSUMO]]</f>
        <v>0</v>
      </c>
      <c r="M194" s="106"/>
    </row>
    <row r="195" spans="1:13" ht="71.25" hidden="1" x14ac:dyDescent="0.25">
      <c r="A195" s="72">
        <v>194</v>
      </c>
      <c r="B195" s="73" t="s">
        <v>19</v>
      </c>
      <c r="C195" s="76" t="s">
        <v>253</v>
      </c>
      <c r="D195" s="77" t="s">
        <v>254</v>
      </c>
      <c r="E195" s="67" t="s">
        <v>118</v>
      </c>
      <c r="F195" s="114">
        <v>1606031</v>
      </c>
      <c r="G195" s="96"/>
      <c r="H195" s="91"/>
      <c r="I195" s="68">
        <f>Tabla3[[#This Row],[VALOR UNITARIO OFERTADO SIN IMPUESTO]]*Tabla3[[#This Row],[DÍAS]]*Tabla3[[#This Row],[CANTIDAD]]</f>
        <v>0</v>
      </c>
      <c r="J195" s="68">
        <f>Tabla3[[#This Row],[VALOR TOTAL SIN IMPUESTO]]*0.19</f>
        <v>0</v>
      </c>
      <c r="K195" s="68"/>
      <c r="L195" s="68">
        <f>Tabla3[[#This Row],[VALOR TOTAL SIN IMPUESTO]]+Tabla3[[#This Row],[IVA]]+Tabla3[[#This Row],[IMPOCONSUMO]]</f>
        <v>0</v>
      </c>
      <c r="M195" s="106"/>
    </row>
    <row r="196" spans="1:13" ht="71.25" hidden="1" x14ac:dyDescent="0.25">
      <c r="A196" s="72">
        <v>195</v>
      </c>
      <c r="B196" s="73" t="s">
        <v>19</v>
      </c>
      <c r="C196" s="76" t="s">
        <v>255</v>
      </c>
      <c r="D196" s="77" t="s">
        <v>256</v>
      </c>
      <c r="E196" s="67" t="s">
        <v>118</v>
      </c>
      <c r="F196" s="114">
        <v>1832449</v>
      </c>
      <c r="G196" s="96"/>
      <c r="H196" s="91"/>
      <c r="I196" s="68">
        <f>Tabla3[[#This Row],[VALOR UNITARIO OFERTADO SIN IMPUESTO]]*Tabla3[[#This Row],[DÍAS]]*Tabla3[[#This Row],[CANTIDAD]]</f>
        <v>0</v>
      </c>
      <c r="J196" s="68">
        <f>Tabla3[[#This Row],[VALOR TOTAL SIN IMPUESTO]]*0.19</f>
        <v>0</v>
      </c>
      <c r="K196" s="68"/>
      <c r="L196" s="68">
        <f>Tabla3[[#This Row],[VALOR TOTAL SIN IMPUESTO]]+Tabla3[[#This Row],[IVA]]+Tabla3[[#This Row],[IMPOCONSUMO]]</f>
        <v>0</v>
      </c>
      <c r="M196" s="106"/>
    </row>
    <row r="197" spans="1:13" ht="71.25" hidden="1" x14ac:dyDescent="0.25">
      <c r="A197" s="72">
        <v>196</v>
      </c>
      <c r="B197" s="73" t="s">
        <v>19</v>
      </c>
      <c r="C197" s="76" t="s">
        <v>257</v>
      </c>
      <c r="D197" s="77" t="s">
        <v>258</v>
      </c>
      <c r="E197" s="67" t="s">
        <v>118</v>
      </c>
      <c r="F197" s="114">
        <v>2755925</v>
      </c>
      <c r="G197" s="96"/>
      <c r="H197" s="91"/>
      <c r="I197" s="68">
        <f>Tabla3[[#This Row],[VALOR UNITARIO OFERTADO SIN IMPUESTO]]*Tabla3[[#This Row],[DÍAS]]*Tabla3[[#This Row],[CANTIDAD]]</f>
        <v>0</v>
      </c>
      <c r="J197" s="68">
        <f>Tabla3[[#This Row],[VALOR TOTAL SIN IMPUESTO]]*0.19</f>
        <v>0</v>
      </c>
      <c r="K197" s="68"/>
      <c r="L197" s="68">
        <f>Tabla3[[#This Row],[VALOR TOTAL SIN IMPUESTO]]+Tabla3[[#This Row],[IVA]]+Tabla3[[#This Row],[IMPOCONSUMO]]</f>
        <v>0</v>
      </c>
      <c r="M197" s="106"/>
    </row>
    <row r="198" spans="1:13" ht="71.25" hidden="1" x14ac:dyDescent="0.25">
      <c r="A198" s="72">
        <v>197</v>
      </c>
      <c r="B198" s="73" t="s">
        <v>19</v>
      </c>
      <c r="C198" s="76" t="s">
        <v>259</v>
      </c>
      <c r="D198" s="77" t="s">
        <v>260</v>
      </c>
      <c r="E198" s="67" t="s">
        <v>118</v>
      </c>
      <c r="F198" s="114">
        <v>2854894</v>
      </c>
      <c r="G198" s="96"/>
      <c r="H198" s="91"/>
      <c r="I198" s="68">
        <f>Tabla3[[#This Row],[VALOR UNITARIO OFERTADO SIN IMPUESTO]]*Tabla3[[#This Row],[DÍAS]]*Tabla3[[#This Row],[CANTIDAD]]</f>
        <v>0</v>
      </c>
      <c r="J198" s="68">
        <f>Tabla3[[#This Row],[VALOR TOTAL SIN IMPUESTO]]*0.19</f>
        <v>0</v>
      </c>
      <c r="K198" s="68"/>
      <c r="L198" s="68">
        <f>Tabla3[[#This Row],[VALOR TOTAL SIN IMPUESTO]]+Tabla3[[#This Row],[IVA]]+Tabla3[[#This Row],[IMPOCONSUMO]]</f>
        <v>0</v>
      </c>
      <c r="M198" s="106"/>
    </row>
    <row r="199" spans="1:13" ht="242.25" hidden="1" x14ac:dyDescent="0.25">
      <c r="A199" s="72">
        <v>198</v>
      </c>
      <c r="B199" s="73" t="s">
        <v>19</v>
      </c>
      <c r="C199" s="76" t="s">
        <v>261</v>
      </c>
      <c r="D199" s="77" t="s">
        <v>262</v>
      </c>
      <c r="E199" s="67" t="s">
        <v>118</v>
      </c>
      <c r="F199" s="114">
        <v>2097788</v>
      </c>
      <c r="G199" s="96"/>
      <c r="H199" s="91"/>
      <c r="I199" s="68">
        <f>Tabla3[[#This Row],[VALOR UNITARIO OFERTADO SIN IMPUESTO]]*Tabla3[[#This Row],[DÍAS]]*Tabla3[[#This Row],[CANTIDAD]]</f>
        <v>0</v>
      </c>
      <c r="J199" s="68">
        <f>Tabla3[[#This Row],[VALOR TOTAL SIN IMPUESTO]]*0.19</f>
        <v>0</v>
      </c>
      <c r="K199" s="68"/>
      <c r="L199" s="68">
        <f>Tabla3[[#This Row],[VALOR TOTAL SIN IMPUESTO]]+Tabla3[[#This Row],[IVA]]+Tabla3[[#This Row],[IMPOCONSUMO]]</f>
        <v>0</v>
      </c>
      <c r="M199" s="106"/>
    </row>
    <row r="200" spans="1:13" ht="242.25" hidden="1" x14ac:dyDescent="0.25">
      <c r="A200" s="72">
        <v>199</v>
      </c>
      <c r="B200" s="73" t="s">
        <v>19</v>
      </c>
      <c r="C200" s="76" t="s">
        <v>263</v>
      </c>
      <c r="D200" s="77" t="s">
        <v>264</v>
      </c>
      <c r="E200" s="67" t="s">
        <v>118</v>
      </c>
      <c r="F200" s="114">
        <v>3566435</v>
      </c>
      <c r="G200" s="96"/>
      <c r="H200" s="91"/>
      <c r="I200" s="68">
        <f>Tabla3[[#This Row],[VALOR UNITARIO OFERTADO SIN IMPUESTO]]*Tabla3[[#This Row],[DÍAS]]*Tabla3[[#This Row],[CANTIDAD]]</f>
        <v>0</v>
      </c>
      <c r="J200" s="68">
        <f>Tabla3[[#This Row],[VALOR TOTAL SIN IMPUESTO]]*0.19</f>
        <v>0</v>
      </c>
      <c r="K200" s="68"/>
      <c r="L200" s="68">
        <f>Tabla3[[#This Row],[VALOR TOTAL SIN IMPUESTO]]+Tabla3[[#This Row],[IVA]]+Tabla3[[#This Row],[IMPOCONSUMO]]</f>
        <v>0</v>
      </c>
      <c r="M200" s="106"/>
    </row>
    <row r="201" spans="1:13" ht="30" hidden="1" x14ac:dyDescent="0.25">
      <c r="A201" s="72">
        <v>200</v>
      </c>
      <c r="B201" s="73" t="s">
        <v>19</v>
      </c>
      <c r="C201" s="76" t="s">
        <v>265</v>
      </c>
      <c r="D201" s="77" t="s">
        <v>266</v>
      </c>
      <c r="E201" s="67" t="s">
        <v>118</v>
      </c>
      <c r="F201" s="114">
        <v>12534</v>
      </c>
      <c r="G201" s="94"/>
      <c r="H201" s="95"/>
      <c r="I201" s="68">
        <f>Tabla3[[#This Row],[VALOR UNITARIO OFERTADO SIN IMPUESTO]]*Tabla3[[#This Row],[DÍAS]]*Tabla3[[#This Row],[CANTIDAD]]</f>
        <v>0</v>
      </c>
      <c r="J201" s="68">
        <f>Tabla3[[#This Row],[VALOR TOTAL SIN IMPUESTO]]*0.19</f>
        <v>0</v>
      </c>
      <c r="K201" s="68"/>
      <c r="L201" s="68">
        <f>Tabla3[[#This Row],[VALOR TOTAL SIN IMPUESTO]]+Tabla3[[#This Row],[IVA]]+Tabla3[[#This Row],[IMPOCONSUMO]]</f>
        <v>0</v>
      </c>
      <c r="M201" s="106"/>
    </row>
    <row r="202" spans="1:13" ht="42.75" hidden="1" x14ac:dyDescent="0.25">
      <c r="A202" s="72">
        <v>201</v>
      </c>
      <c r="B202" s="73" t="s">
        <v>19</v>
      </c>
      <c r="C202" s="76" t="s">
        <v>267</v>
      </c>
      <c r="D202" s="77" t="s">
        <v>268</v>
      </c>
      <c r="E202" s="67" t="s">
        <v>118</v>
      </c>
      <c r="F202" s="114">
        <v>146721</v>
      </c>
      <c r="G202" s="94"/>
      <c r="H202" s="95"/>
      <c r="I202" s="68">
        <f>Tabla3[[#This Row],[VALOR UNITARIO OFERTADO SIN IMPUESTO]]*Tabla3[[#This Row],[DÍAS]]*Tabla3[[#This Row],[CANTIDAD]]</f>
        <v>0</v>
      </c>
      <c r="J202" s="68">
        <f>Tabla3[[#This Row],[VALOR TOTAL SIN IMPUESTO]]*0.19</f>
        <v>0</v>
      </c>
      <c r="K202" s="68"/>
      <c r="L202" s="68">
        <f>Tabla3[[#This Row],[VALOR TOTAL SIN IMPUESTO]]+Tabla3[[#This Row],[IVA]]+Tabla3[[#This Row],[IMPOCONSUMO]]</f>
        <v>0</v>
      </c>
      <c r="M202" s="106"/>
    </row>
    <row r="203" spans="1:13" ht="42.75" hidden="1" x14ac:dyDescent="0.25">
      <c r="A203" s="72">
        <v>202</v>
      </c>
      <c r="B203" s="73" t="s">
        <v>19</v>
      </c>
      <c r="C203" s="76" t="s">
        <v>269</v>
      </c>
      <c r="D203" s="77" t="s">
        <v>270</v>
      </c>
      <c r="E203" s="67" t="s">
        <v>118</v>
      </c>
      <c r="F203" s="114">
        <v>526893</v>
      </c>
      <c r="G203" s="94"/>
      <c r="H203" s="91"/>
      <c r="I203" s="68">
        <f>Tabla3[[#This Row],[VALOR UNITARIO OFERTADO SIN IMPUESTO]]*Tabla3[[#This Row],[DÍAS]]*Tabla3[[#This Row],[CANTIDAD]]</f>
        <v>0</v>
      </c>
      <c r="J203" s="68">
        <f>Tabla3[[#This Row],[VALOR TOTAL SIN IMPUESTO]]*0.19</f>
        <v>0</v>
      </c>
      <c r="K203" s="68"/>
      <c r="L203" s="68">
        <f>Tabla3[[#This Row],[VALOR TOTAL SIN IMPUESTO]]+Tabla3[[#This Row],[IVA]]+Tabla3[[#This Row],[IMPOCONSUMO]]</f>
        <v>0</v>
      </c>
      <c r="M203" s="106"/>
    </row>
    <row r="204" spans="1:13" ht="30" hidden="1" x14ac:dyDescent="0.25">
      <c r="A204" s="72">
        <v>203</v>
      </c>
      <c r="B204" s="73" t="s">
        <v>19</v>
      </c>
      <c r="C204" s="76" t="s">
        <v>271</v>
      </c>
      <c r="D204" s="77" t="s">
        <v>272</v>
      </c>
      <c r="E204" s="67" t="s">
        <v>118</v>
      </c>
      <c r="F204" s="114">
        <v>147966</v>
      </c>
      <c r="G204" s="96"/>
      <c r="H204" s="91"/>
      <c r="I204" s="68">
        <f>Tabla3[[#This Row],[VALOR UNITARIO OFERTADO SIN IMPUESTO]]*Tabla3[[#This Row],[DÍAS]]*Tabla3[[#This Row],[CANTIDAD]]</f>
        <v>0</v>
      </c>
      <c r="J204" s="68">
        <f>Tabla3[[#This Row],[VALOR TOTAL SIN IMPUESTO]]*0.19</f>
        <v>0</v>
      </c>
      <c r="K204" s="68"/>
      <c r="L204" s="68">
        <f>Tabla3[[#This Row],[VALOR TOTAL SIN IMPUESTO]]+Tabla3[[#This Row],[IVA]]+Tabla3[[#This Row],[IMPOCONSUMO]]</f>
        <v>0</v>
      </c>
      <c r="M204" s="106"/>
    </row>
    <row r="205" spans="1:13" ht="30" hidden="1" x14ac:dyDescent="0.25">
      <c r="A205" s="72">
        <v>204</v>
      </c>
      <c r="B205" s="73" t="s">
        <v>19</v>
      </c>
      <c r="C205" s="76" t="s">
        <v>273</v>
      </c>
      <c r="D205" s="77" t="s">
        <v>274</v>
      </c>
      <c r="E205" s="67" t="s">
        <v>118</v>
      </c>
      <c r="F205" s="114">
        <v>10510</v>
      </c>
      <c r="G205" s="96"/>
      <c r="H205" s="91"/>
      <c r="I205" s="68">
        <f>Tabla3[[#This Row],[VALOR UNITARIO OFERTADO SIN IMPUESTO]]*Tabla3[[#This Row],[DÍAS]]*Tabla3[[#This Row],[CANTIDAD]]</f>
        <v>0</v>
      </c>
      <c r="J205" s="68">
        <f>Tabla3[[#This Row],[VALOR TOTAL SIN IMPUESTO]]*0.19</f>
        <v>0</v>
      </c>
      <c r="K205" s="68"/>
      <c r="L205" s="68">
        <f>Tabla3[[#This Row],[VALOR TOTAL SIN IMPUESTO]]+Tabla3[[#This Row],[IVA]]+Tabla3[[#This Row],[IMPOCONSUMO]]</f>
        <v>0</v>
      </c>
      <c r="M205" s="106"/>
    </row>
    <row r="206" spans="1:13" ht="30" hidden="1" x14ac:dyDescent="0.25">
      <c r="A206" s="72">
        <v>205</v>
      </c>
      <c r="B206" s="73" t="s">
        <v>19</v>
      </c>
      <c r="C206" s="76" t="s">
        <v>275</v>
      </c>
      <c r="D206" s="77" t="s">
        <v>276</v>
      </c>
      <c r="E206" s="67" t="s">
        <v>118</v>
      </c>
      <c r="F206" s="114">
        <v>19496</v>
      </c>
      <c r="G206" s="96"/>
      <c r="H206" s="91"/>
      <c r="I206" s="68">
        <f>Tabla3[[#This Row],[VALOR UNITARIO OFERTADO SIN IMPUESTO]]*Tabla3[[#This Row],[DÍAS]]*Tabla3[[#This Row],[CANTIDAD]]</f>
        <v>0</v>
      </c>
      <c r="J206" s="68">
        <f>Tabla3[[#This Row],[VALOR TOTAL SIN IMPUESTO]]*0.19</f>
        <v>0</v>
      </c>
      <c r="K206" s="68"/>
      <c r="L206" s="68">
        <f>Tabla3[[#This Row],[VALOR TOTAL SIN IMPUESTO]]+Tabla3[[#This Row],[IVA]]+Tabla3[[#This Row],[IMPOCONSUMO]]</f>
        <v>0</v>
      </c>
      <c r="M206" s="106"/>
    </row>
    <row r="207" spans="1:13" ht="57" hidden="1" x14ac:dyDescent="0.25">
      <c r="A207" s="72">
        <v>206</v>
      </c>
      <c r="B207" s="73" t="s">
        <v>19</v>
      </c>
      <c r="C207" s="76" t="s">
        <v>277</v>
      </c>
      <c r="D207" s="77" t="s">
        <v>278</v>
      </c>
      <c r="E207" s="67" t="s">
        <v>118</v>
      </c>
      <c r="F207" s="114">
        <v>31872</v>
      </c>
      <c r="G207" s="96"/>
      <c r="H207" s="91"/>
      <c r="I207" s="68">
        <f>Tabla3[[#This Row],[VALOR UNITARIO OFERTADO SIN IMPUESTO]]*Tabla3[[#This Row],[DÍAS]]*Tabla3[[#This Row],[CANTIDAD]]</f>
        <v>0</v>
      </c>
      <c r="J207" s="68">
        <f>Tabla3[[#This Row],[VALOR TOTAL SIN IMPUESTO]]*0.19</f>
        <v>0</v>
      </c>
      <c r="K207" s="68"/>
      <c r="L207" s="68">
        <f>Tabla3[[#This Row],[VALOR TOTAL SIN IMPUESTO]]+Tabla3[[#This Row],[IVA]]+Tabla3[[#This Row],[IMPOCONSUMO]]</f>
        <v>0</v>
      </c>
      <c r="M207" s="106"/>
    </row>
    <row r="208" spans="1:13" ht="71.25" hidden="1" x14ac:dyDescent="0.25">
      <c r="A208" s="72">
        <v>207</v>
      </c>
      <c r="B208" s="73" t="s">
        <v>19</v>
      </c>
      <c r="C208" s="76" t="s">
        <v>279</v>
      </c>
      <c r="D208" s="77" t="s">
        <v>280</v>
      </c>
      <c r="E208" s="67" t="s">
        <v>118</v>
      </c>
      <c r="F208" s="114">
        <v>7017</v>
      </c>
      <c r="G208" s="96"/>
      <c r="H208" s="91"/>
      <c r="I208" s="68">
        <f>Tabla3[[#This Row],[VALOR UNITARIO OFERTADO SIN IMPUESTO]]*Tabla3[[#This Row],[DÍAS]]*Tabla3[[#This Row],[CANTIDAD]]</f>
        <v>0</v>
      </c>
      <c r="J208" s="68">
        <f>Tabla3[[#This Row],[VALOR TOTAL SIN IMPUESTO]]*0.19</f>
        <v>0</v>
      </c>
      <c r="K208" s="68"/>
      <c r="L208" s="68">
        <f>Tabla3[[#This Row],[VALOR TOTAL SIN IMPUESTO]]+Tabla3[[#This Row],[IVA]]+Tabla3[[#This Row],[IMPOCONSUMO]]</f>
        <v>0</v>
      </c>
      <c r="M208" s="106"/>
    </row>
    <row r="209" spans="1:13" ht="42.75" hidden="1" x14ac:dyDescent="0.25">
      <c r="A209" s="72">
        <v>208</v>
      </c>
      <c r="B209" s="73" t="s">
        <v>19</v>
      </c>
      <c r="C209" s="76" t="s">
        <v>281</v>
      </c>
      <c r="D209" s="77" t="s">
        <v>282</v>
      </c>
      <c r="E209" s="67" t="s">
        <v>118</v>
      </c>
      <c r="F209" s="114">
        <v>50726</v>
      </c>
      <c r="G209" s="96"/>
      <c r="H209" s="91"/>
      <c r="I209" s="68">
        <f>Tabla3[[#This Row],[VALOR UNITARIO OFERTADO SIN IMPUESTO]]*Tabla3[[#This Row],[DÍAS]]*Tabla3[[#This Row],[CANTIDAD]]</f>
        <v>0</v>
      </c>
      <c r="J209" s="68">
        <f>Tabla3[[#This Row],[VALOR TOTAL SIN IMPUESTO]]*0.19</f>
        <v>0</v>
      </c>
      <c r="K209" s="68"/>
      <c r="L209" s="68">
        <f>Tabla3[[#This Row],[VALOR TOTAL SIN IMPUESTO]]+Tabla3[[#This Row],[IVA]]+Tabla3[[#This Row],[IMPOCONSUMO]]</f>
        <v>0</v>
      </c>
      <c r="M209" s="106"/>
    </row>
    <row r="210" spans="1:13" ht="42.75" hidden="1" x14ac:dyDescent="0.25">
      <c r="A210" s="72">
        <v>209</v>
      </c>
      <c r="B210" s="73" t="s">
        <v>19</v>
      </c>
      <c r="C210" s="76" t="s">
        <v>283</v>
      </c>
      <c r="D210" s="77" t="s">
        <v>284</v>
      </c>
      <c r="E210" s="67" t="s">
        <v>118</v>
      </c>
      <c r="F210" s="114">
        <v>16028</v>
      </c>
      <c r="G210" s="96"/>
      <c r="H210" s="91"/>
      <c r="I210" s="68">
        <f>Tabla3[[#This Row],[VALOR UNITARIO OFERTADO SIN IMPUESTO]]*Tabla3[[#This Row],[DÍAS]]*Tabla3[[#This Row],[CANTIDAD]]</f>
        <v>0</v>
      </c>
      <c r="J210" s="68">
        <f>Tabla3[[#This Row],[VALOR TOTAL SIN IMPUESTO]]*0.19</f>
        <v>0</v>
      </c>
      <c r="K210" s="68"/>
      <c r="L210" s="68">
        <f>Tabla3[[#This Row],[VALOR TOTAL SIN IMPUESTO]]+Tabla3[[#This Row],[IVA]]+Tabla3[[#This Row],[IMPOCONSUMO]]</f>
        <v>0</v>
      </c>
      <c r="M210" s="106"/>
    </row>
    <row r="211" spans="1:13" ht="71.25" hidden="1" x14ac:dyDescent="0.25">
      <c r="A211" s="72">
        <v>210</v>
      </c>
      <c r="B211" s="73" t="s">
        <v>19</v>
      </c>
      <c r="C211" s="76" t="s">
        <v>285</v>
      </c>
      <c r="D211" s="77" t="s">
        <v>286</v>
      </c>
      <c r="E211" s="67" t="s">
        <v>118</v>
      </c>
      <c r="F211" s="114">
        <v>41412</v>
      </c>
      <c r="G211" s="96"/>
      <c r="H211" s="91"/>
      <c r="I211" s="68">
        <f>Tabla3[[#This Row],[VALOR UNITARIO OFERTADO SIN IMPUESTO]]*Tabla3[[#This Row],[DÍAS]]*Tabla3[[#This Row],[CANTIDAD]]</f>
        <v>0</v>
      </c>
      <c r="J211" s="68">
        <f>Tabla3[[#This Row],[VALOR TOTAL SIN IMPUESTO]]*0.19</f>
        <v>0</v>
      </c>
      <c r="K211" s="68"/>
      <c r="L211" s="68">
        <f>Tabla3[[#This Row],[VALOR TOTAL SIN IMPUESTO]]+Tabla3[[#This Row],[IVA]]+Tabla3[[#This Row],[IMPOCONSUMO]]</f>
        <v>0</v>
      </c>
      <c r="M211" s="106"/>
    </row>
    <row r="212" spans="1:13" ht="30" hidden="1" x14ac:dyDescent="0.25">
      <c r="A212" s="72">
        <v>211</v>
      </c>
      <c r="B212" s="73" t="s">
        <v>19</v>
      </c>
      <c r="C212" s="76" t="s">
        <v>287</v>
      </c>
      <c r="D212" s="77" t="s">
        <v>288</v>
      </c>
      <c r="E212" s="67" t="s">
        <v>118</v>
      </c>
      <c r="F212" s="114">
        <v>63383</v>
      </c>
      <c r="G212" s="96"/>
      <c r="H212" s="91"/>
      <c r="I212" s="68">
        <f>Tabla3[[#This Row],[VALOR UNITARIO OFERTADO SIN IMPUESTO]]*Tabla3[[#This Row],[DÍAS]]*Tabla3[[#This Row],[CANTIDAD]]</f>
        <v>0</v>
      </c>
      <c r="J212" s="68">
        <f>Tabla3[[#This Row],[VALOR TOTAL SIN IMPUESTO]]*0.19</f>
        <v>0</v>
      </c>
      <c r="K212" s="68"/>
      <c r="L212" s="68">
        <f>Tabla3[[#This Row],[VALOR TOTAL SIN IMPUESTO]]+Tabla3[[#This Row],[IVA]]+Tabla3[[#This Row],[IMPOCONSUMO]]</f>
        <v>0</v>
      </c>
      <c r="M212" s="106"/>
    </row>
    <row r="213" spans="1:13" ht="71.25" hidden="1" x14ac:dyDescent="0.25">
      <c r="A213" s="72">
        <v>212</v>
      </c>
      <c r="B213" s="73" t="s">
        <v>19</v>
      </c>
      <c r="C213" s="76" t="s">
        <v>289</v>
      </c>
      <c r="D213" s="77" t="s">
        <v>290</v>
      </c>
      <c r="E213" s="67" t="s">
        <v>118</v>
      </c>
      <c r="F213" s="114">
        <v>492961</v>
      </c>
      <c r="G213" s="96"/>
      <c r="H213" s="91"/>
      <c r="I213" s="68">
        <f>Tabla3[[#This Row],[VALOR UNITARIO OFERTADO SIN IMPUESTO]]*Tabla3[[#This Row],[DÍAS]]*Tabla3[[#This Row],[CANTIDAD]]</f>
        <v>0</v>
      </c>
      <c r="J213" s="68">
        <f>Tabla3[[#This Row],[VALOR TOTAL SIN IMPUESTO]]*0.19</f>
        <v>0</v>
      </c>
      <c r="K213" s="68"/>
      <c r="L213" s="68">
        <f>Tabla3[[#This Row],[VALOR TOTAL SIN IMPUESTO]]+Tabla3[[#This Row],[IVA]]+Tabla3[[#This Row],[IMPOCONSUMO]]</f>
        <v>0</v>
      </c>
      <c r="M213" s="106"/>
    </row>
    <row r="214" spans="1:13" ht="42.75" hidden="1" x14ac:dyDescent="0.25">
      <c r="A214" s="72">
        <v>213</v>
      </c>
      <c r="B214" s="73" t="s">
        <v>19</v>
      </c>
      <c r="C214" s="76" t="s">
        <v>291</v>
      </c>
      <c r="D214" s="77" t="s">
        <v>292</v>
      </c>
      <c r="E214" s="67" t="s">
        <v>118</v>
      </c>
      <c r="F214" s="114">
        <v>647265</v>
      </c>
      <c r="G214" s="96"/>
      <c r="H214" s="91"/>
      <c r="I214" s="68">
        <f>Tabla3[[#This Row],[VALOR UNITARIO OFERTADO SIN IMPUESTO]]*Tabla3[[#This Row],[DÍAS]]*Tabla3[[#This Row],[CANTIDAD]]</f>
        <v>0</v>
      </c>
      <c r="J214" s="68">
        <f>Tabla3[[#This Row],[VALOR TOTAL SIN IMPUESTO]]*0.19</f>
        <v>0</v>
      </c>
      <c r="K214" s="68"/>
      <c r="L214" s="68">
        <f>Tabla3[[#This Row],[VALOR TOTAL SIN IMPUESTO]]+Tabla3[[#This Row],[IVA]]+Tabla3[[#This Row],[IMPOCONSUMO]]</f>
        <v>0</v>
      </c>
      <c r="M214" s="106"/>
    </row>
    <row r="215" spans="1:13" ht="42.75" hidden="1" x14ac:dyDescent="0.25">
      <c r="A215" s="72">
        <v>214</v>
      </c>
      <c r="B215" s="73" t="s">
        <v>19</v>
      </c>
      <c r="C215" s="76" t="s">
        <v>293</v>
      </c>
      <c r="D215" s="77" t="s">
        <v>294</v>
      </c>
      <c r="E215" s="67" t="s">
        <v>118</v>
      </c>
      <c r="F215" s="114">
        <v>1122965</v>
      </c>
      <c r="G215" s="96"/>
      <c r="H215" s="91"/>
      <c r="I215" s="68">
        <f>Tabla3[[#This Row],[VALOR UNITARIO OFERTADO SIN IMPUESTO]]*Tabla3[[#This Row],[DÍAS]]*Tabla3[[#This Row],[CANTIDAD]]</f>
        <v>0</v>
      </c>
      <c r="J215" s="68">
        <f>Tabla3[[#This Row],[VALOR TOTAL SIN IMPUESTO]]*0.19</f>
        <v>0</v>
      </c>
      <c r="K215" s="68"/>
      <c r="L215" s="68">
        <f>Tabla3[[#This Row],[VALOR TOTAL SIN IMPUESTO]]+Tabla3[[#This Row],[IVA]]+Tabla3[[#This Row],[IMPOCONSUMO]]</f>
        <v>0</v>
      </c>
      <c r="M215" s="106"/>
    </row>
    <row r="216" spans="1:13" ht="57" hidden="1" x14ac:dyDescent="0.25">
      <c r="A216" s="72">
        <v>215</v>
      </c>
      <c r="B216" s="73" t="s">
        <v>19</v>
      </c>
      <c r="C216" s="76" t="s">
        <v>295</v>
      </c>
      <c r="D216" s="77" t="s">
        <v>296</v>
      </c>
      <c r="E216" s="67" t="s">
        <v>118</v>
      </c>
      <c r="F216" s="114">
        <v>225670</v>
      </c>
      <c r="G216" s="96"/>
      <c r="H216" s="91"/>
      <c r="I216" s="68">
        <f>Tabla3[[#This Row],[VALOR UNITARIO OFERTADO SIN IMPUESTO]]*Tabla3[[#This Row],[DÍAS]]*Tabla3[[#This Row],[CANTIDAD]]</f>
        <v>0</v>
      </c>
      <c r="J216" s="68">
        <f>Tabla3[[#This Row],[VALOR TOTAL SIN IMPUESTO]]*0.19</f>
        <v>0</v>
      </c>
      <c r="K216" s="68"/>
      <c r="L216" s="68">
        <f>Tabla3[[#This Row],[VALOR TOTAL SIN IMPUESTO]]+Tabla3[[#This Row],[IVA]]+Tabla3[[#This Row],[IMPOCONSUMO]]</f>
        <v>0</v>
      </c>
      <c r="M216" s="106"/>
    </row>
    <row r="217" spans="1:13" ht="42.75" hidden="1" x14ac:dyDescent="0.25">
      <c r="A217" s="72">
        <v>216</v>
      </c>
      <c r="B217" s="73" t="s">
        <v>19</v>
      </c>
      <c r="C217" s="76" t="s">
        <v>297</v>
      </c>
      <c r="D217" s="77" t="s">
        <v>298</v>
      </c>
      <c r="E217" s="67" t="s">
        <v>118</v>
      </c>
      <c r="F217" s="114">
        <v>240388</v>
      </c>
      <c r="G217" s="96"/>
      <c r="H217" s="91"/>
      <c r="I217" s="68">
        <f>Tabla3[[#This Row],[VALOR UNITARIO OFERTADO SIN IMPUESTO]]*Tabla3[[#This Row],[DÍAS]]*Tabla3[[#This Row],[CANTIDAD]]</f>
        <v>0</v>
      </c>
      <c r="J217" s="68">
        <f>Tabla3[[#This Row],[VALOR TOTAL SIN IMPUESTO]]*0.19</f>
        <v>0</v>
      </c>
      <c r="K217" s="68"/>
      <c r="L217" s="68">
        <f>Tabla3[[#This Row],[VALOR TOTAL SIN IMPUESTO]]+Tabla3[[#This Row],[IVA]]+Tabla3[[#This Row],[IMPOCONSUMO]]</f>
        <v>0</v>
      </c>
      <c r="M217" s="106"/>
    </row>
    <row r="218" spans="1:13" ht="42.75" hidden="1" x14ac:dyDescent="0.25">
      <c r="A218" s="72">
        <v>217</v>
      </c>
      <c r="B218" s="73" t="s">
        <v>19</v>
      </c>
      <c r="C218" s="76" t="s">
        <v>299</v>
      </c>
      <c r="D218" s="77" t="s">
        <v>300</v>
      </c>
      <c r="E218" s="67" t="s">
        <v>118</v>
      </c>
      <c r="F218" s="114">
        <v>238135</v>
      </c>
      <c r="G218" s="96"/>
      <c r="H218" s="91"/>
      <c r="I218" s="68">
        <f>Tabla3[[#This Row],[VALOR UNITARIO OFERTADO SIN IMPUESTO]]*Tabla3[[#This Row],[DÍAS]]*Tabla3[[#This Row],[CANTIDAD]]</f>
        <v>0</v>
      </c>
      <c r="J218" s="68">
        <f>Tabla3[[#This Row],[VALOR TOTAL SIN IMPUESTO]]*0.19</f>
        <v>0</v>
      </c>
      <c r="K218" s="68"/>
      <c r="L218" s="68">
        <f>Tabla3[[#This Row],[VALOR TOTAL SIN IMPUESTO]]+Tabla3[[#This Row],[IVA]]+Tabla3[[#This Row],[IMPOCONSUMO]]</f>
        <v>0</v>
      </c>
      <c r="M218" s="106"/>
    </row>
    <row r="219" spans="1:13" ht="30" hidden="1" x14ac:dyDescent="0.25">
      <c r="A219" s="72">
        <v>218</v>
      </c>
      <c r="B219" s="73" t="s">
        <v>19</v>
      </c>
      <c r="C219" s="76" t="s">
        <v>301</v>
      </c>
      <c r="D219" s="77" t="s">
        <v>302</v>
      </c>
      <c r="E219" s="67" t="s">
        <v>118</v>
      </c>
      <c r="F219" s="114">
        <v>23259</v>
      </c>
      <c r="G219" s="96"/>
      <c r="H219" s="91"/>
      <c r="I219" s="68">
        <f>Tabla3[[#This Row],[VALOR UNITARIO OFERTADO SIN IMPUESTO]]*Tabla3[[#This Row],[DÍAS]]*Tabla3[[#This Row],[CANTIDAD]]</f>
        <v>0</v>
      </c>
      <c r="J219" s="68">
        <f>Tabla3[[#This Row],[VALOR TOTAL SIN IMPUESTO]]*0.19</f>
        <v>0</v>
      </c>
      <c r="K219" s="68"/>
      <c r="L219" s="68">
        <f>Tabla3[[#This Row],[VALOR TOTAL SIN IMPUESTO]]+Tabla3[[#This Row],[IVA]]+Tabla3[[#This Row],[IMPOCONSUMO]]</f>
        <v>0</v>
      </c>
      <c r="M219" s="106"/>
    </row>
    <row r="220" spans="1:13" ht="30" hidden="1" x14ac:dyDescent="0.25">
      <c r="A220" s="72">
        <v>219</v>
      </c>
      <c r="B220" s="73" t="s">
        <v>19</v>
      </c>
      <c r="C220" s="76" t="s">
        <v>303</v>
      </c>
      <c r="D220" s="77" t="s">
        <v>304</v>
      </c>
      <c r="E220" s="67" t="s">
        <v>118</v>
      </c>
      <c r="F220" s="114">
        <v>37209</v>
      </c>
      <c r="G220" s="96"/>
      <c r="H220" s="91"/>
      <c r="I220" s="68">
        <f>Tabla3[[#This Row],[VALOR UNITARIO OFERTADO SIN IMPUESTO]]*Tabla3[[#This Row],[DÍAS]]*Tabla3[[#This Row],[CANTIDAD]]</f>
        <v>0</v>
      </c>
      <c r="J220" s="68">
        <f>Tabla3[[#This Row],[VALOR TOTAL SIN IMPUESTO]]*0.19</f>
        <v>0</v>
      </c>
      <c r="K220" s="68"/>
      <c r="L220" s="68">
        <f>Tabla3[[#This Row],[VALOR TOTAL SIN IMPUESTO]]+Tabla3[[#This Row],[IVA]]+Tabla3[[#This Row],[IMPOCONSUMO]]</f>
        <v>0</v>
      </c>
      <c r="M220" s="106"/>
    </row>
    <row r="221" spans="1:13" ht="30" hidden="1" x14ac:dyDescent="0.25">
      <c r="A221" s="72">
        <v>220</v>
      </c>
      <c r="B221" s="73" t="s">
        <v>19</v>
      </c>
      <c r="C221" s="76" t="s">
        <v>305</v>
      </c>
      <c r="D221" s="77" t="s">
        <v>306</v>
      </c>
      <c r="E221" s="67" t="s">
        <v>118</v>
      </c>
      <c r="F221" s="114">
        <v>61110</v>
      </c>
      <c r="G221" s="96"/>
      <c r="H221" s="91"/>
      <c r="I221" s="68">
        <f>Tabla3[[#This Row],[VALOR UNITARIO OFERTADO SIN IMPUESTO]]*Tabla3[[#This Row],[DÍAS]]*Tabla3[[#This Row],[CANTIDAD]]</f>
        <v>0</v>
      </c>
      <c r="J221" s="68">
        <f>Tabla3[[#This Row],[VALOR TOTAL SIN IMPUESTO]]*0.19</f>
        <v>0</v>
      </c>
      <c r="K221" s="68"/>
      <c r="L221" s="68">
        <f>Tabla3[[#This Row],[VALOR TOTAL SIN IMPUESTO]]+Tabla3[[#This Row],[IVA]]+Tabla3[[#This Row],[IMPOCONSUMO]]</f>
        <v>0</v>
      </c>
      <c r="M221" s="106"/>
    </row>
    <row r="222" spans="1:13" ht="42.75" hidden="1" x14ac:dyDescent="0.25">
      <c r="A222" s="72">
        <v>221</v>
      </c>
      <c r="B222" s="73" t="s">
        <v>19</v>
      </c>
      <c r="C222" s="76" t="s">
        <v>21</v>
      </c>
      <c r="D222" s="77" t="s">
        <v>307</v>
      </c>
      <c r="E222" s="67" t="s">
        <v>118</v>
      </c>
      <c r="F222" s="114">
        <v>132993</v>
      </c>
      <c r="G222" s="96"/>
      <c r="H222" s="91"/>
      <c r="I222" s="68">
        <f>Tabla3[[#This Row],[VALOR UNITARIO OFERTADO SIN IMPUESTO]]*Tabla3[[#This Row],[DÍAS]]*Tabla3[[#This Row],[CANTIDAD]]</f>
        <v>0</v>
      </c>
      <c r="J222" s="68">
        <f>Tabla3[[#This Row],[VALOR TOTAL SIN IMPUESTO]]*0.19</f>
        <v>0</v>
      </c>
      <c r="K222" s="68"/>
      <c r="L222" s="68">
        <f>Tabla3[[#This Row],[VALOR TOTAL SIN IMPUESTO]]+Tabla3[[#This Row],[IVA]]+Tabla3[[#This Row],[IMPOCONSUMO]]</f>
        <v>0</v>
      </c>
      <c r="M222" s="106"/>
    </row>
    <row r="223" spans="1:13" ht="30" hidden="1" x14ac:dyDescent="0.25">
      <c r="A223" s="72">
        <v>222</v>
      </c>
      <c r="B223" s="73" t="s">
        <v>19</v>
      </c>
      <c r="C223" s="76" t="s">
        <v>308</v>
      </c>
      <c r="D223" s="77" t="s">
        <v>309</v>
      </c>
      <c r="E223" s="67" t="s">
        <v>118</v>
      </c>
      <c r="F223" s="114">
        <v>11798</v>
      </c>
      <c r="G223" s="96"/>
      <c r="H223" s="91"/>
      <c r="I223" s="68">
        <f>Tabla3[[#This Row],[VALOR UNITARIO OFERTADO SIN IMPUESTO]]*Tabla3[[#This Row],[DÍAS]]*Tabla3[[#This Row],[CANTIDAD]]</f>
        <v>0</v>
      </c>
      <c r="J223" s="68">
        <f>Tabla3[[#This Row],[VALOR TOTAL SIN IMPUESTO]]*0.19</f>
        <v>0</v>
      </c>
      <c r="K223" s="68"/>
      <c r="L223" s="68">
        <f>Tabla3[[#This Row],[VALOR TOTAL SIN IMPUESTO]]+Tabla3[[#This Row],[IVA]]+Tabla3[[#This Row],[IMPOCONSUMO]]</f>
        <v>0</v>
      </c>
      <c r="M223" s="106"/>
    </row>
    <row r="224" spans="1:13" ht="30" hidden="1" x14ac:dyDescent="0.25">
      <c r="A224" s="72">
        <v>223</v>
      </c>
      <c r="B224" s="73" t="s">
        <v>19</v>
      </c>
      <c r="C224" s="76" t="s">
        <v>310</v>
      </c>
      <c r="D224" s="77" t="s">
        <v>311</v>
      </c>
      <c r="E224" s="67" t="s">
        <v>118</v>
      </c>
      <c r="F224" s="114">
        <v>19295</v>
      </c>
      <c r="G224" s="96"/>
      <c r="H224" s="91"/>
      <c r="I224" s="68">
        <f>Tabla3[[#This Row],[VALOR UNITARIO OFERTADO SIN IMPUESTO]]*Tabla3[[#This Row],[DÍAS]]*Tabla3[[#This Row],[CANTIDAD]]</f>
        <v>0</v>
      </c>
      <c r="J224" s="68">
        <f>Tabla3[[#This Row],[VALOR TOTAL SIN IMPUESTO]]*0.19</f>
        <v>0</v>
      </c>
      <c r="K224" s="68"/>
      <c r="L224" s="68">
        <f>Tabla3[[#This Row],[VALOR TOTAL SIN IMPUESTO]]+Tabla3[[#This Row],[IVA]]+Tabla3[[#This Row],[IMPOCONSUMO]]</f>
        <v>0</v>
      </c>
      <c r="M224" s="106"/>
    </row>
    <row r="225" spans="1:13" ht="57" hidden="1" x14ac:dyDescent="0.25">
      <c r="A225" s="72">
        <v>224</v>
      </c>
      <c r="B225" s="73" t="s">
        <v>19</v>
      </c>
      <c r="C225" s="76" t="s">
        <v>312</v>
      </c>
      <c r="D225" s="77" t="s">
        <v>313</v>
      </c>
      <c r="E225" s="67" t="s">
        <v>118</v>
      </c>
      <c r="F225" s="114">
        <v>1053935</v>
      </c>
      <c r="G225" s="96"/>
      <c r="H225" s="91"/>
      <c r="I225" s="68">
        <f>Tabla3[[#This Row],[VALOR UNITARIO OFERTADO SIN IMPUESTO]]*Tabla3[[#This Row],[DÍAS]]*Tabla3[[#This Row],[CANTIDAD]]</f>
        <v>0</v>
      </c>
      <c r="J225" s="68">
        <f>Tabla3[[#This Row],[VALOR TOTAL SIN IMPUESTO]]*0.19</f>
        <v>0</v>
      </c>
      <c r="K225" s="68"/>
      <c r="L225" s="68">
        <f>Tabla3[[#This Row],[VALOR TOTAL SIN IMPUESTO]]+Tabla3[[#This Row],[IVA]]+Tabla3[[#This Row],[IMPOCONSUMO]]</f>
        <v>0</v>
      </c>
      <c r="M225" s="106"/>
    </row>
    <row r="226" spans="1:13" ht="71.25" hidden="1" x14ac:dyDescent="0.25">
      <c r="A226" s="72">
        <v>225</v>
      </c>
      <c r="B226" s="73" t="s">
        <v>19</v>
      </c>
      <c r="C226" s="76" t="s">
        <v>314</v>
      </c>
      <c r="D226" s="77" t="s">
        <v>315</v>
      </c>
      <c r="E226" s="67" t="s">
        <v>118</v>
      </c>
      <c r="F226" s="114">
        <v>2121165</v>
      </c>
      <c r="G226" s="96"/>
      <c r="H226" s="91"/>
      <c r="I226" s="68">
        <f>Tabla3[[#This Row],[VALOR UNITARIO OFERTADO SIN IMPUESTO]]*Tabla3[[#This Row],[DÍAS]]*Tabla3[[#This Row],[CANTIDAD]]</f>
        <v>0</v>
      </c>
      <c r="J226" s="68">
        <f>Tabla3[[#This Row],[VALOR TOTAL SIN IMPUESTO]]*0.19</f>
        <v>0</v>
      </c>
      <c r="K226" s="68"/>
      <c r="L226" s="68">
        <f>Tabla3[[#This Row],[VALOR TOTAL SIN IMPUESTO]]+Tabla3[[#This Row],[IVA]]+Tabla3[[#This Row],[IMPOCONSUMO]]</f>
        <v>0</v>
      </c>
      <c r="M226" s="106"/>
    </row>
    <row r="227" spans="1:13" ht="57" hidden="1" x14ac:dyDescent="0.25">
      <c r="A227" s="72">
        <v>226</v>
      </c>
      <c r="B227" s="73" t="s">
        <v>19</v>
      </c>
      <c r="C227" s="76" t="s">
        <v>316</v>
      </c>
      <c r="D227" s="77" t="s">
        <v>317</v>
      </c>
      <c r="E227" s="67" t="s">
        <v>118</v>
      </c>
      <c r="F227" s="114">
        <v>555986</v>
      </c>
      <c r="G227" s="96"/>
      <c r="H227" s="91"/>
      <c r="I227" s="68">
        <f>Tabla3[[#This Row],[VALOR UNITARIO OFERTADO SIN IMPUESTO]]*Tabla3[[#This Row],[DÍAS]]*Tabla3[[#This Row],[CANTIDAD]]</f>
        <v>0</v>
      </c>
      <c r="J227" s="68">
        <f>Tabla3[[#This Row],[VALOR TOTAL SIN IMPUESTO]]*0.19</f>
        <v>0</v>
      </c>
      <c r="K227" s="68"/>
      <c r="L227" s="68">
        <f>Tabla3[[#This Row],[VALOR TOTAL SIN IMPUESTO]]+Tabla3[[#This Row],[IVA]]+Tabla3[[#This Row],[IMPOCONSUMO]]</f>
        <v>0</v>
      </c>
      <c r="M227" s="106"/>
    </row>
    <row r="228" spans="1:13" ht="71.25" hidden="1" x14ac:dyDescent="0.25">
      <c r="A228" s="72">
        <v>227</v>
      </c>
      <c r="B228" s="73" t="s">
        <v>19</v>
      </c>
      <c r="C228" s="76" t="s">
        <v>121</v>
      </c>
      <c r="D228" s="77" t="s">
        <v>318</v>
      </c>
      <c r="E228" s="67" t="s">
        <v>118</v>
      </c>
      <c r="F228" s="114">
        <v>1111469</v>
      </c>
      <c r="G228" s="96"/>
      <c r="H228" s="91"/>
      <c r="I228" s="68">
        <f>Tabla3[[#This Row],[VALOR UNITARIO OFERTADO SIN IMPUESTO]]*Tabla3[[#This Row],[DÍAS]]*Tabla3[[#This Row],[CANTIDAD]]</f>
        <v>0</v>
      </c>
      <c r="J228" s="68">
        <f>Tabla3[[#This Row],[VALOR TOTAL SIN IMPUESTO]]*0.19</f>
        <v>0</v>
      </c>
      <c r="K228" s="68"/>
      <c r="L228" s="68">
        <f>Tabla3[[#This Row],[VALOR TOTAL SIN IMPUESTO]]+Tabla3[[#This Row],[IVA]]+Tabla3[[#This Row],[IMPOCONSUMO]]</f>
        <v>0</v>
      </c>
      <c r="M228" s="106"/>
    </row>
    <row r="229" spans="1:13" ht="85.5" hidden="1" x14ac:dyDescent="0.25">
      <c r="A229" s="72">
        <v>228</v>
      </c>
      <c r="B229" s="73" t="s">
        <v>19</v>
      </c>
      <c r="C229" s="76" t="s">
        <v>319</v>
      </c>
      <c r="D229" s="77" t="s">
        <v>320</v>
      </c>
      <c r="E229" s="67" t="s">
        <v>118</v>
      </c>
      <c r="F229" s="114">
        <v>340180</v>
      </c>
      <c r="G229" s="96"/>
      <c r="H229" s="91"/>
      <c r="I229" s="68">
        <f>Tabla3[[#This Row],[VALOR UNITARIO OFERTADO SIN IMPUESTO]]*Tabla3[[#This Row],[DÍAS]]*Tabla3[[#This Row],[CANTIDAD]]</f>
        <v>0</v>
      </c>
      <c r="J229" s="68">
        <f>Tabla3[[#This Row],[VALOR TOTAL SIN IMPUESTO]]*0.19</f>
        <v>0</v>
      </c>
      <c r="K229" s="68"/>
      <c r="L229" s="68">
        <f>Tabla3[[#This Row],[VALOR TOTAL SIN IMPUESTO]]+Tabla3[[#This Row],[IVA]]+Tabla3[[#This Row],[IMPOCONSUMO]]</f>
        <v>0</v>
      </c>
      <c r="M229" s="106"/>
    </row>
    <row r="230" spans="1:13" ht="57" hidden="1" x14ac:dyDescent="0.25">
      <c r="A230" s="72">
        <v>229</v>
      </c>
      <c r="B230" s="73" t="s">
        <v>19</v>
      </c>
      <c r="C230" s="76" t="s">
        <v>321</v>
      </c>
      <c r="D230" s="77" t="s">
        <v>322</v>
      </c>
      <c r="E230" s="67" t="s">
        <v>118</v>
      </c>
      <c r="F230" s="114">
        <v>13403</v>
      </c>
      <c r="G230" s="96"/>
      <c r="H230" s="91"/>
      <c r="I230" s="68">
        <f>Tabla3[[#This Row],[VALOR UNITARIO OFERTADO SIN IMPUESTO]]*Tabla3[[#This Row],[DÍAS]]*Tabla3[[#This Row],[CANTIDAD]]</f>
        <v>0</v>
      </c>
      <c r="J230" s="68">
        <f>Tabla3[[#This Row],[VALOR TOTAL SIN IMPUESTO]]*0.19</f>
        <v>0</v>
      </c>
      <c r="K230" s="68"/>
      <c r="L230" s="68">
        <f>Tabla3[[#This Row],[VALOR TOTAL SIN IMPUESTO]]+Tabla3[[#This Row],[IVA]]+Tabla3[[#This Row],[IMPOCONSUMO]]</f>
        <v>0</v>
      </c>
      <c r="M230" s="106"/>
    </row>
    <row r="231" spans="1:13" ht="57" hidden="1" x14ac:dyDescent="0.25">
      <c r="A231" s="72">
        <v>230</v>
      </c>
      <c r="B231" s="73" t="s">
        <v>19</v>
      </c>
      <c r="C231" s="76" t="s">
        <v>323</v>
      </c>
      <c r="D231" s="77" t="s">
        <v>324</v>
      </c>
      <c r="E231" s="67" t="s">
        <v>118</v>
      </c>
      <c r="F231" s="114">
        <v>13721</v>
      </c>
      <c r="G231" s="96"/>
      <c r="H231" s="91"/>
      <c r="I231" s="68">
        <f>Tabla3[[#This Row],[VALOR UNITARIO OFERTADO SIN IMPUESTO]]*Tabla3[[#This Row],[DÍAS]]*Tabla3[[#This Row],[CANTIDAD]]</f>
        <v>0</v>
      </c>
      <c r="J231" s="68">
        <f>Tabla3[[#This Row],[VALOR TOTAL SIN IMPUESTO]]*0.19</f>
        <v>0</v>
      </c>
      <c r="K231" s="68"/>
      <c r="L231" s="68">
        <f>Tabla3[[#This Row],[VALOR TOTAL SIN IMPUESTO]]+Tabla3[[#This Row],[IVA]]+Tabla3[[#This Row],[IMPOCONSUMO]]</f>
        <v>0</v>
      </c>
      <c r="M231" s="106"/>
    </row>
    <row r="232" spans="1:13" ht="57" hidden="1" x14ac:dyDescent="0.25">
      <c r="A232" s="72">
        <v>231</v>
      </c>
      <c r="B232" s="73" t="s">
        <v>19</v>
      </c>
      <c r="C232" s="76" t="s">
        <v>325</v>
      </c>
      <c r="D232" s="77" t="s">
        <v>326</v>
      </c>
      <c r="E232" s="67" t="s">
        <v>118</v>
      </c>
      <c r="F232" s="114">
        <v>16582</v>
      </c>
      <c r="G232" s="96"/>
      <c r="H232" s="91"/>
      <c r="I232" s="68">
        <f>Tabla3[[#This Row],[VALOR UNITARIO OFERTADO SIN IMPUESTO]]*Tabla3[[#This Row],[DÍAS]]*Tabla3[[#This Row],[CANTIDAD]]</f>
        <v>0</v>
      </c>
      <c r="J232" s="68">
        <f>Tabla3[[#This Row],[VALOR TOTAL SIN IMPUESTO]]*0.19</f>
        <v>0</v>
      </c>
      <c r="K232" s="68"/>
      <c r="L232" s="68">
        <f>Tabla3[[#This Row],[VALOR TOTAL SIN IMPUESTO]]+Tabla3[[#This Row],[IVA]]+Tabla3[[#This Row],[IMPOCONSUMO]]</f>
        <v>0</v>
      </c>
      <c r="M232" s="106"/>
    </row>
    <row r="233" spans="1:13" ht="30" hidden="1" x14ac:dyDescent="0.25">
      <c r="A233" s="72">
        <v>232</v>
      </c>
      <c r="B233" s="73" t="s">
        <v>19</v>
      </c>
      <c r="C233" s="76" t="s">
        <v>327</v>
      </c>
      <c r="D233" s="77" t="s">
        <v>328</v>
      </c>
      <c r="E233" s="67" t="s">
        <v>118</v>
      </c>
      <c r="F233" s="114">
        <v>37841</v>
      </c>
      <c r="G233" s="96"/>
      <c r="H233" s="91"/>
      <c r="I233" s="68">
        <f>Tabla3[[#This Row],[VALOR UNITARIO OFERTADO SIN IMPUESTO]]*Tabla3[[#This Row],[DÍAS]]*Tabla3[[#This Row],[CANTIDAD]]</f>
        <v>0</v>
      </c>
      <c r="J233" s="68">
        <f>Tabla3[[#This Row],[VALOR TOTAL SIN IMPUESTO]]*0.19</f>
        <v>0</v>
      </c>
      <c r="K233" s="68"/>
      <c r="L233" s="68">
        <f>Tabla3[[#This Row],[VALOR TOTAL SIN IMPUESTO]]+Tabla3[[#This Row],[IVA]]+Tabla3[[#This Row],[IMPOCONSUMO]]</f>
        <v>0</v>
      </c>
      <c r="M233" s="106"/>
    </row>
    <row r="234" spans="1:13" ht="30" hidden="1" x14ac:dyDescent="0.25">
      <c r="A234" s="72">
        <v>233</v>
      </c>
      <c r="B234" s="73" t="s">
        <v>19</v>
      </c>
      <c r="C234" s="76" t="s">
        <v>329</v>
      </c>
      <c r="D234" s="77" t="s">
        <v>330</v>
      </c>
      <c r="E234" s="67" t="s">
        <v>118</v>
      </c>
      <c r="F234" s="114">
        <v>34784</v>
      </c>
      <c r="G234" s="96"/>
      <c r="H234" s="91"/>
      <c r="I234" s="68">
        <f>Tabla3[[#This Row],[VALOR UNITARIO OFERTADO SIN IMPUESTO]]*Tabla3[[#This Row],[DÍAS]]*Tabla3[[#This Row],[CANTIDAD]]</f>
        <v>0</v>
      </c>
      <c r="J234" s="68">
        <f>Tabla3[[#This Row],[VALOR TOTAL SIN IMPUESTO]]*0.19</f>
        <v>0</v>
      </c>
      <c r="K234" s="68"/>
      <c r="L234" s="68">
        <f>Tabla3[[#This Row],[VALOR TOTAL SIN IMPUESTO]]+Tabla3[[#This Row],[IVA]]+Tabla3[[#This Row],[IMPOCONSUMO]]</f>
        <v>0</v>
      </c>
      <c r="M234" s="106"/>
    </row>
    <row r="235" spans="1:13" ht="57" hidden="1" x14ac:dyDescent="0.25">
      <c r="A235" s="72">
        <v>234</v>
      </c>
      <c r="B235" s="73" t="s">
        <v>19</v>
      </c>
      <c r="C235" s="76" t="s">
        <v>113</v>
      </c>
      <c r="D235" s="77" t="s">
        <v>331</v>
      </c>
      <c r="E235" s="67" t="s">
        <v>118</v>
      </c>
      <c r="F235" s="114">
        <v>15745</v>
      </c>
      <c r="G235" s="96"/>
      <c r="H235" s="91"/>
      <c r="I235" s="68">
        <f>Tabla3[[#This Row],[VALOR UNITARIO OFERTADO SIN IMPUESTO]]*Tabla3[[#This Row],[DÍAS]]*Tabla3[[#This Row],[CANTIDAD]]</f>
        <v>0</v>
      </c>
      <c r="J235" s="68">
        <f>Tabla3[[#This Row],[VALOR TOTAL SIN IMPUESTO]]*0.19</f>
        <v>0</v>
      </c>
      <c r="K235" s="68"/>
      <c r="L235" s="68">
        <f>Tabla3[[#This Row],[VALOR TOTAL SIN IMPUESTO]]+Tabla3[[#This Row],[IVA]]+Tabla3[[#This Row],[IMPOCONSUMO]]</f>
        <v>0</v>
      </c>
      <c r="M235" s="106"/>
    </row>
    <row r="236" spans="1:13" ht="30" hidden="1" x14ac:dyDescent="0.25">
      <c r="A236" s="72">
        <v>235</v>
      </c>
      <c r="B236" s="73" t="s">
        <v>19</v>
      </c>
      <c r="C236" s="76" t="s">
        <v>332</v>
      </c>
      <c r="D236" s="77" t="s">
        <v>333</v>
      </c>
      <c r="E236" s="67" t="s">
        <v>118</v>
      </c>
      <c r="F236" s="114">
        <v>77594</v>
      </c>
      <c r="G236" s="96"/>
      <c r="H236" s="91"/>
      <c r="I236" s="68">
        <f>Tabla3[[#This Row],[VALOR UNITARIO OFERTADO SIN IMPUESTO]]*Tabla3[[#This Row],[DÍAS]]*Tabla3[[#This Row],[CANTIDAD]]</f>
        <v>0</v>
      </c>
      <c r="J236" s="68">
        <f>Tabla3[[#This Row],[VALOR TOTAL SIN IMPUESTO]]*0.19</f>
        <v>0</v>
      </c>
      <c r="K236" s="68"/>
      <c r="L236" s="68">
        <f>Tabla3[[#This Row],[VALOR TOTAL SIN IMPUESTO]]+Tabla3[[#This Row],[IVA]]+Tabla3[[#This Row],[IMPOCONSUMO]]</f>
        <v>0</v>
      </c>
      <c r="M236" s="106"/>
    </row>
    <row r="237" spans="1:13" ht="30" hidden="1" x14ac:dyDescent="0.25">
      <c r="A237" s="72">
        <v>236</v>
      </c>
      <c r="B237" s="73" t="s">
        <v>19</v>
      </c>
      <c r="C237" s="76" t="s">
        <v>334</v>
      </c>
      <c r="D237" s="77" t="s">
        <v>335</v>
      </c>
      <c r="E237" s="67" t="s">
        <v>118</v>
      </c>
      <c r="F237" s="114">
        <v>33306</v>
      </c>
      <c r="G237" s="96"/>
      <c r="H237" s="91"/>
      <c r="I237" s="68">
        <f>Tabla3[[#This Row],[VALOR UNITARIO OFERTADO SIN IMPUESTO]]*Tabla3[[#This Row],[DÍAS]]*Tabla3[[#This Row],[CANTIDAD]]</f>
        <v>0</v>
      </c>
      <c r="J237" s="68"/>
      <c r="K237" s="68"/>
      <c r="L237" s="68">
        <f>Tabla3[[#This Row],[VALOR TOTAL SIN IMPUESTO]]+Tabla3[[#This Row],[IVA]]+Tabla3[[#This Row],[IMPOCONSUMO]]</f>
        <v>0</v>
      </c>
      <c r="M237" s="106"/>
    </row>
    <row r="238" spans="1:13" ht="57" hidden="1" x14ac:dyDescent="0.25">
      <c r="A238" s="72">
        <v>237</v>
      </c>
      <c r="B238" s="73" t="s">
        <v>19</v>
      </c>
      <c r="C238" s="76" t="s">
        <v>336</v>
      </c>
      <c r="D238" s="77" t="s">
        <v>337</v>
      </c>
      <c r="E238" s="67" t="s">
        <v>118</v>
      </c>
      <c r="F238" s="114">
        <v>329555</v>
      </c>
      <c r="G238" s="96"/>
      <c r="H238" s="91"/>
      <c r="I238" s="68">
        <f>Tabla3[[#This Row],[VALOR UNITARIO OFERTADO SIN IMPUESTO]]*Tabla3[[#This Row],[DÍAS]]*Tabla3[[#This Row],[CANTIDAD]]</f>
        <v>0</v>
      </c>
      <c r="J238" s="68">
        <f>Tabla3[[#This Row],[VALOR TOTAL SIN IMPUESTO]]*0.19</f>
        <v>0</v>
      </c>
      <c r="K238" s="68"/>
      <c r="L238" s="68">
        <f>Tabla3[[#This Row],[VALOR TOTAL SIN IMPUESTO]]+Tabla3[[#This Row],[IVA]]+Tabla3[[#This Row],[IMPOCONSUMO]]</f>
        <v>0</v>
      </c>
      <c r="M238" s="106"/>
    </row>
    <row r="239" spans="1:13" ht="30" hidden="1" x14ac:dyDescent="0.25">
      <c r="A239" s="72">
        <v>238</v>
      </c>
      <c r="B239" s="73" t="s">
        <v>19</v>
      </c>
      <c r="C239" s="76" t="s">
        <v>338</v>
      </c>
      <c r="D239" s="77" t="s">
        <v>339</v>
      </c>
      <c r="E239" s="67" t="s">
        <v>118</v>
      </c>
      <c r="F239" s="114">
        <v>12220</v>
      </c>
      <c r="G239" s="96"/>
      <c r="H239" s="91"/>
      <c r="I239" s="68">
        <f>Tabla3[[#This Row],[VALOR UNITARIO OFERTADO SIN IMPUESTO]]*Tabla3[[#This Row],[DÍAS]]*Tabla3[[#This Row],[CANTIDAD]]</f>
        <v>0</v>
      </c>
      <c r="J239" s="68">
        <f>Tabla3[[#This Row],[VALOR TOTAL SIN IMPUESTO]]*0.19</f>
        <v>0</v>
      </c>
      <c r="K239" s="68"/>
      <c r="L239" s="68">
        <f>Tabla3[[#This Row],[VALOR TOTAL SIN IMPUESTO]]+Tabla3[[#This Row],[IVA]]+Tabla3[[#This Row],[IMPOCONSUMO]]</f>
        <v>0</v>
      </c>
      <c r="M239" s="106"/>
    </row>
    <row r="240" spans="1:13" ht="30" hidden="1" x14ac:dyDescent="0.25">
      <c r="A240" s="72">
        <v>239</v>
      </c>
      <c r="B240" s="73" t="s">
        <v>19</v>
      </c>
      <c r="C240" s="76" t="s">
        <v>340</v>
      </c>
      <c r="D240" s="77" t="s">
        <v>341</v>
      </c>
      <c r="E240" s="67" t="s">
        <v>118</v>
      </c>
      <c r="F240" s="114">
        <v>13144</v>
      </c>
      <c r="G240" s="96"/>
      <c r="H240" s="91"/>
      <c r="I240" s="68">
        <f>Tabla3[[#This Row],[VALOR UNITARIO OFERTADO SIN IMPUESTO]]*Tabla3[[#This Row],[DÍAS]]*Tabla3[[#This Row],[CANTIDAD]]</f>
        <v>0</v>
      </c>
      <c r="J240" s="68">
        <f>Tabla3[[#This Row],[VALOR TOTAL SIN IMPUESTO]]*0.19</f>
        <v>0</v>
      </c>
      <c r="K240" s="68"/>
      <c r="L240" s="68">
        <f>Tabla3[[#This Row],[VALOR TOTAL SIN IMPUESTO]]+Tabla3[[#This Row],[IVA]]+Tabla3[[#This Row],[IMPOCONSUMO]]</f>
        <v>0</v>
      </c>
      <c r="M240" s="106"/>
    </row>
    <row r="241" spans="1:13" ht="30" hidden="1" x14ac:dyDescent="0.25">
      <c r="A241" s="72">
        <v>240</v>
      </c>
      <c r="B241" s="73" t="s">
        <v>19</v>
      </c>
      <c r="C241" s="76" t="s">
        <v>342</v>
      </c>
      <c r="D241" s="77" t="s">
        <v>343</v>
      </c>
      <c r="E241" s="67" t="s">
        <v>118</v>
      </c>
      <c r="F241" s="114">
        <v>49785</v>
      </c>
      <c r="G241" s="96"/>
      <c r="H241" s="91"/>
      <c r="I241" s="68">
        <f>Tabla3[[#This Row],[VALOR UNITARIO OFERTADO SIN IMPUESTO]]*Tabla3[[#This Row],[DÍAS]]*Tabla3[[#This Row],[CANTIDAD]]</f>
        <v>0</v>
      </c>
      <c r="J241" s="68">
        <f>Tabla3[[#This Row],[VALOR TOTAL SIN IMPUESTO]]*0.19</f>
        <v>0</v>
      </c>
      <c r="K241" s="68"/>
      <c r="L241" s="68">
        <f>Tabla3[[#This Row],[VALOR TOTAL SIN IMPUESTO]]+Tabla3[[#This Row],[IVA]]+Tabla3[[#This Row],[IMPOCONSUMO]]</f>
        <v>0</v>
      </c>
      <c r="M241" s="106"/>
    </row>
    <row r="242" spans="1:13" ht="42.75" hidden="1" x14ac:dyDescent="0.25">
      <c r="A242" s="72">
        <v>241</v>
      </c>
      <c r="B242" s="73" t="s">
        <v>19</v>
      </c>
      <c r="C242" s="76" t="s">
        <v>344</v>
      </c>
      <c r="D242" s="77" t="s">
        <v>345</v>
      </c>
      <c r="E242" s="67" t="s">
        <v>118</v>
      </c>
      <c r="F242" s="114">
        <v>174988</v>
      </c>
      <c r="G242" s="96"/>
      <c r="H242" s="91"/>
      <c r="I242" s="68">
        <f>Tabla3[[#This Row],[VALOR UNITARIO OFERTADO SIN IMPUESTO]]*Tabla3[[#This Row],[DÍAS]]*Tabla3[[#This Row],[CANTIDAD]]</f>
        <v>0</v>
      </c>
      <c r="J242" s="68">
        <f>Tabla3[[#This Row],[VALOR TOTAL SIN IMPUESTO]]*0.19</f>
        <v>0</v>
      </c>
      <c r="K242" s="68"/>
      <c r="L242" s="68">
        <f>Tabla3[[#This Row],[VALOR TOTAL SIN IMPUESTO]]+Tabla3[[#This Row],[IVA]]+Tabla3[[#This Row],[IMPOCONSUMO]]</f>
        <v>0</v>
      </c>
      <c r="M242" s="106"/>
    </row>
    <row r="243" spans="1:13" ht="71.25" hidden="1" x14ac:dyDescent="0.25">
      <c r="A243" s="72">
        <v>242</v>
      </c>
      <c r="B243" s="73" t="s">
        <v>19</v>
      </c>
      <c r="C243" s="76" t="s">
        <v>346</v>
      </c>
      <c r="D243" s="77" t="s">
        <v>347</v>
      </c>
      <c r="E243" s="67" t="s">
        <v>118</v>
      </c>
      <c r="F243" s="114">
        <v>173637</v>
      </c>
      <c r="G243" s="96"/>
      <c r="H243" s="91"/>
      <c r="I243" s="68">
        <f>Tabla3[[#This Row],[VALOR UNITARIO OFERTADO SIN IMPUESTO]]*Tabla3[[#This Row],[DÍAS]]*Tabla3[[#This Row],[CANTIDAD]]</f>
        <v>0</v>
      </c>
      <c r="J243" s="68">
        <f>Tabla3[[#This Row],[VALOR TOTAL SIN IMPUESTO]]*0.19</f>
        <v>0</v>
      </c>
      <c r="K243" s="68"/>
      <c r="L243" s="68">
        <f>Tabla3[[#This Row],[VALOR TOTAL SIN IMPUESTO]]+Tabla3[[#This Row],[IVA]]+Tabla3[[#This Row],[IMPOCONSUMO]]</f>
        <v>0</v>
      </c>
      <c r="M243" s="106"/>
    </row>
    <row r="244" spans="1:13" ht="30" hidden="1" x14ac:dyDescent="0.25">
      <c r="A244" s="72">
        <v>243</v>
      </c>
      <c r="B244" s="73" t="s">
        <v>19</v>
      </c>
      <c r="C244" s="76" t="s">
        <v>348</v>
      </c>
      <c r="D244" s="77" t="s">
        <v>349</v>
      </c>
      <c r="E244" s="67" t="s">
        <v>118</v>
      </c>
      <c r="F244" s="114">
        <v>7932</v>
      </c>
      <c r="G244" s="96"/>
      <c r="H244" s="91"/>
      <c r="I244" s="68">
        <f>Tabla3[[#This Row],[VALOR UNITARIO OFERTADO SIN IMPUESTO]]*Tabla3[[#This Row],[DÍAS]]*Tabla3[[#This Row],[CANTIDAD]]</f>
        <v>0</v>
      </c>
      <c r="J244" s="68">
        <f>Tabla3[[#This Row],[VALOR TOTAL SIN IMPUESTO]]*0.19</f>
        <v>0</v>
      </c>
      <c r="K244" s="68"/>
      <c r="L244" s="68">
        <f>Tabla3[[#This Row],[VALOR TOTAL SIN IMPUESTO]]+Tabla3[[#This Row],[IVA]]+Tabla3[[#This Row],[IMPOCONSUMO]]</f>
        <v>0</v>
      </c>
      <c r="M244" s="106"/>
    </row>
    <row r="245" spans="1:13" ht="57" hidden="1" x14ac:dyDescent="0.25">
      <c r="A245" s="72">
        <v>244</v>
      </c>
      <c r="B245" s="73" t="s">
        <v>19</v>
      </c>
      <c r="C245" s="76" t="s">
        <v>350</v>
      </c>
      <c r="D245" s="77" t="s">
        <v>351</v>
      </c>
      <c r="E245" s="67" t="s">
        <v>118</v>
      </c>
      <c r="F245" s="114">
        <v>256544</v>
      </c>
      <c r="G245" s="96"/>
      <c r="H245" s="91"/>
      <c r="I245" s="68">
        <f>Tabla3[[#This Row],[VALOR UNITARIO OFERTADO SIN IMPUESTO]]*Tabla3[[#This Row],[DÍAS]]*Tabla3[[#This Row],[CANTIDAD]]</f>
        <v>0</v>
      </c>
      <c r="J245" s="68">
        <f>Tabla3[[#This Row],[VALOR TOTAL SIN IMPUESTO]]*0.19</f>
        <v>0</v>
      </c>
      <c r="K245" s="68"/>
      <c r="L245" s="68">
        <f>Tabla3[[#This Row],[VALOR TOTAL SIN IMPUESTO]]+Tabla3[[#This Row],[IVA]]+Tabla3[[#This Row],[IMPOCONSUMO]]</f>
        <v>0</v>
      </c>
      <c r="M245" s="106"/>
    </row>
    <row r="246" spans="1:13" ht="57" hidden="1" x14ac:dyDescent="0.25">
      <c r="A246" s="72">
        <v>245</v>
      </c>
      <c r="B246" s="73" t="s">
        <v>19</v>
      </c>
      <c r="C246" s="76" t="s">
        <v>352</v>
      </c>
      <c r="D246" s="77" t="s">
        <v>353</v>
      </c>
      <c r="E246" s="67" t="s">
        <v>118</v>
      </c>
      <c r="F246" s="114">
        <v>79874</v>
      </c>
      <c r="G246" s="96"/>
      <c r="H246" s="91"/>
      <c r="I246" s="68">
        <f>Tabla3[[#This Row],[VALOR UNITARIO OFERTADO SIN IMPUESTO]]*Tabla3[[#This Row],[DÍAS]]*Tabla3[[#This Row],[CANTIDAD]]</f>
        <v>0</v>
      </c>
      <c r="J246" s="68">
        <f>Tabla3[[#This Row],[VALOR TOTAL SIN IMPUESTO]]*0.19</f>
        <v>0</v>
      </c>
      <c r="K246" s="68"/>
      <c r="L246" s="68">
        <f>Tabla3[[#This Row],[VALOR TOTAL SIN IMPUESTO]]+Tabla3[[#This Row],[IVA]]+Tabla3[[#This Row],[IMPOCONSUMO]]</f>
        <v>0</v>
      </c>
      <c r="M246" s="106"/>
    </row>
    <row r="247" spans="1:13" ht="71.25" hidden="1" x14ac:dyDescent="0.25">
      <c r="A247" s="72">
        <v>246</v>
      </c>
      <c r="B247" s="73" t="s">
        <v>19</v>
      </c>
      <c r="C247" s="76" t="s">
        <v>354</v>
      </c>
      <c r="D247" s="77" t="s">
        <v>355</v>
      </c>
      <c r="E247" s="67" t="s">
        <v>118</v>
      </c>
      <c r="F247" s="114">
        <v>53179</v>
      </c>
      <c r="G247" s="96"/>
      <c r="H247" s="91"/>
      <c r="I247" s="68">
        <f>Tabla3[[#This Row],[VALOR UNITARIO OFERTADO SIN IMPUESTO]]*Tabla3[[#This Row],[DÍAS]]*Tabla3[[#This Row],[CANTIDAD]]</f>
        <v>0</v>
      </c>
      <c r="J247" s="68">
        <f>Tabla3[[#This Row],[VALOR TOTAL SIN IMPUESTO]]*0.19</f>
        <v>0</v>
      </c>
      <c r="K247" s="68"/>
      <c r="L247" s="68">
        <f>Tabla3[[#This Row],[VALOR TOTAL SIN IMPUESTO]]+Tabla3[[#This Row],[IVA]]+Tabla3[[#This Row],[IMPOCONSUMO]]</f>
        <v>0</v>
      </c>
      <c r="M247" s="106"/>
    </row>
    <row r="248" spans="1:13" ht="42.75" hidden="1" x14ac:dyDescent="0.25">
      <c r="A248" s="72">
        <v>247</v>
      </c>
      <c r="B248" s="73" t="s">
        <v>19</v>
      </c>
      <c r="C248" s="76" t="s">
        <v>356</v>
      </c>
      <c r="D248" s="77" t="s">
        <v>357</v>
      </c>
      <c r="E248" s="67" t="s">
        <v>118</v>
      </c>
      <c r="F248" s="114">
        <v>78806</v>
      </c>
      <c r="G248" s="96"/>
      <c r="H248" s="91"/>
      <c r="I248" s="68">
        <f>Tabla3[[#This Row],[VALOR UNITARIO OFERTADO SIN IMPUESTO]]*Tabla3[[#This Row],[DÍAS]]*Tabla3[[#This Row],[CANTIDAD]]</f>
        <v>0</v>
      </c>
      <c r="J248" s="68">
        <f>Tabla3[[#This Row],[VALOR TOTAL SIN IMPUESTO]]*0.19</f>
        <v>0</v>
      </c>
      <c r="K248" s="68"/>
      <c r="L248" s="68">
        <f>Tabla3[[#This Row],[VALOR TOTAL SIN IMPUESTO]]+Tabla3[[#This Row],[IVA]]+Tabla3[[#This Row],[IMPOCONSUMO]]</f>
        <v>0</v>
      </c>
      <c r="M248" s="106"/>
    </row>
    <row r="249" spans="1:13" ht="30" hidden="1" x14ac:dyDescent="0.25">
      <c r="A249" s="72">
        <v>248</v>
      </c>
      <c r="B249" s="73" t="s">
        <v>19</v>
      </c>
      <c r="C249" s="76" t="s">
        <v>358</v>
      </c>
      <c r="D249" s="77" t="s">
        <v>359</v>
      </c>
      <c r="E249" s="67" t="s">
        <v>118</v>
      </c>
      <c r="F249" s="114">
        <v>19396</v>
      </c>
      <c r="G249" s="96"/>
      <c r="H249" s="91"/>
      <c r="I249" s="68">
        <f>Tabla3[[#This Row],[VALOR UNITARIO OFERTADO SIN IMPUESTO]]*Tabla3[[#This Row],[DÍAS]]*Tabla3[[#This Row],[CANTIDAD]]</f>
        <v>0</v>
      </c>
      <c r="J249" s="68">
        <f>Tabla3[[#This Row],[VALOR TOTAL SIN IMPUESTO]]*0.19</f>
        <v>0</v>
      </c>
      <c r="K249" s="68"/>
      <c r="L249" s="68">
        <f>Tabla3[[#This Row],[VALOR TOTAL SIN IMPUESTO]]+Tabla3[[#This Row],[IVA]]+Tabla3[[#This Row],[IMPOCONSUMO]]</f>
        <v>0</v>
      </c>
      <c r="M249" s="106"/>
    </row>
    <row r="250" spans="1:13" ht="99.75" hidden="1" x14ac:dyDescent="0.25">
      <c r="A250" s="72">
        <v>249</v>
      </c>
      <c r="B250" s="73" t="s">
        <v>19</v>
      </c>
      <c r="C250" s="76" t="s">
        <v>360</v>
      </c>
      <c r="D250" s="77" t="s">
        <v>361</v>
      </c>
      <c r="E250" s="67" t="s">
        <v>118</v>
      </c>
      <c r="F250" s="114">
        <v>429632</v>
      </c>
      <c r="G250" s="96"/>
      <c r="H250" s="91"/>
      <c r="I250" s="68">
        <f>Tabla3[[#This Row],[VALOR UNITARIO OFERTADO SIN IMPUESTO]]*Tabla3[[#This Row],[DÍAS]]*Tabla3[[#This Row],[CANTIDAD]]</f>
        <v>0</v>
      </c>
      <c r="J250" s="68">
        <f>Tabla3[[#This Row],[VALOR TOTAL SIN IMPUESTO]]*0.19</f>
        <v>0</v>
      </c>
      <c r="K250" s="68"/>
      <c r="L250" s="68">
        <f>Tabla3[[#This Row],[VALOR TOTAL SIN IMPUESTO]]+Tabla3[[#This Row],[IVA]]+Tabla3[[#This Row],[IMPOCONSUMO]]</f>
        <v>0</v>
      </c>
      <c r="M250" s="106"/>
    </row>
    <row r="251" spans="1:13" ht="57" hidden="1" x14ac:dyDescent="0.25">
      <c r="A251" s="72">
        <v>250</v>
      </c>
      <c r="B251" s="73" t="s">
        <v>19</v>
      </c>
      <c r="C251" s="76" t="s">
        <v>362</v>
      </c>
      <c r="D251" s="77" t="s">
        <v>363</v>
      </c>
      <c r="E251" s="67" t="s">
        <v>118</v>
      </c>
      <c r="F251" s="114">
        <v>3299353</v>
      </c>
      <c r="G251" s="96"/>
      <c r="H251" s="91"/>
      <c r="I251" s="68">
        <f>Tabla3[[#This Row],[VALOR UNITARIO OFERTADO SIN IMPUESTO]]*Tabla3[[#This Row],[DÍAS]]*Tabla3[[#This Row],[CANTIDAD]]</f>
        <v>0</v>
      </c>
      <c r="J251" s="68">
        <f>Tabla3[[#This Row],[VALOR TOTAL SIN IMPUESTO]]*0.19</f>
        <v>0</v>
      </c>
      <c r="K251" s="68"/>
      <c r="L251" s="68">
        <f>Tabla3[[#This Row],[VALOR TOTAL SIN IMPUESTO]]+Tabla3[[#This Row],[IVA]]+Tabla3[[#This Row],[IMPOCONSUMO]]</f>
        <v>0</v>
      </c>
      <c r="M251" s="106"/>
    </row>
    <row r="252" spans="1:13" ht="42.75" hidden="1" x14ac:dyDescent="0.25">
      <c r="A252" s="72">
        <v>251</v>
      </c>
      <c r="B252" s="73" t="s">
        <v>19</v>
      </c>
      <c r="C252" s="76" t="s">
        <v>364</v>
      </c>
      <c r="D252" s="77" t="s">
        <v>365</v>
      </c>
      <c r="E252" s="67" t="s">
        <v>118</v>
      </c>
      <c r="F252" s="114">
        <v>2266931</v>
      </c>
      <c r="G252" s="96"/>
      <c r="H252" s="91"/>
      <c r="I252" s="68">
        <f>Tabla3[[#This Row],[VALOR UNITARIO OFERTADO SIN IMPUESTO]]*Tabla3[[#This Row],[DÍAS]]*Tabla3[[#This Row],[CANTIDAD]]</f>
        <v>0</v>
      </c>
      <c r="J252" s="68">
        <f>Tabla3[[#This Row],[VALOR TOTAL SIN IMPUESTO]]*0.19</f>
        <v>0</v>
      </c>
      <c r="K252" s="68"/>
      <c r="L252" s="68">
        <f>Tabla3[[#This Row],[VALOR TOTAL SIN IMPUESTO]]+Tabla3[[#This Row],[IVA]]+Tabla3[[#This Row],[IMPOCONSUMO]]</f>
        <v>0</v>
      </c>
      <c r="M252" s="106"/>
    </row>
    <row r="253" spans="1:13" ht="42.75" hidden="1" x14ac:dyDescent="0.25">
      <c r="A253" s="72">
        <v>252</v>
      </c>
      <c r="B253" s="73" t="s">
        <v>19</v>
      </c>
      <c r="C253" s="76" t="s">
        <v>366</v>
      </c>
      <c r="D253" s="77" t="s">
        <v>367</v>
      </c>
      <c r="E253" s="67" t="s">
        <v>118</v>
      </c>
      <c r="F253" s="114">
        <v>1543448</v>
      </c>
      <c r="G253" s="96"/>
      <c r="H253" s="91"/>
      <c r="I253" s="68">
        <f>Tabla3[[#This Row],[VALOR UNITARIO OFERTADO SIN IMPUESTO]]*Tabla3[[#This Row],[DÍAS]]*Tabla3[[#This Row],[CANTIDAD]]</f>
        <v>0</v>
      </c>
      <c r="J253" s="68">
        <f>Tabla3[[#This Row],[VALOR TOTAL SIN IMPUESTO]]*0.19</f>
        <v>0</v>
      </c>
      <c r="K253" s="68"/>
      <c r="L253" s="68">
        <f>Tabla3[[#This Row],[VALOR TOTAL SIN IMPUESTO]]+Tabla3[[#This Row],[IVA]]+Tabla3[[#This Row],[IMPOCONSUMO]]</f>
        <v>0</v>
      </c>
      <c r="M253" s="106"/>
    </row>
    <row r="254" spans="1:13" ht="42.75" hidden="1" x14ac:dyDescent="0.25">
      <c r="A254" s="72">
        <v>253</v>
      </c>
      <c r="B254" s="73" t="s">
        <v>19</v>
      </c>
      <c r="C254" s="76" t="s">
        <v>368</v>
      </c>
      <c r="D254" s="77" t="s">
        <v>369</v>
      </c>
      <c r="E254" s="67" t="s">
        <v>118</v>
      </c>
      <c r="F254" s="114">
        <v>2832628</v>
      </c>
      <c r="G254" s="96"/>
      <c r="H254" s="91"/>
      <c r="I254" s="68">
        <f>Tabla3[[#This Row],[VALOR UNITARIO OFERTADO SIN IMPUESTO]]*Tabla3[[#This Row],[DÍAS]]*Tabla3[[#This Row],[CANTIDAD]]</f>
        <v>0</v>
      </c>
      <c r="J254" s="68">
        <f>Tabla3[[#This Row],[VALOR TOTAL SIN IMPUESTO]]*0.19</f>
        <v>0</v>
      </c>
      <c r="K254" s="68"/>
      <c r="L254" s="68">
        <f>Tabla3[[#This Row],[VALOR TOTAL SIN IMPUESTO]]+Tabla3[[#This Row],[IVA]]+Tabla3[[#This Row],[IMPOCONSUMO]]</f>
        <v>0</v>
      </c>
      <c r="M254" s="106"/>
    </row>
    <row r="255" spans="1:13" ht="30" hidden="1" x14ac:dyDescent="0.25">
      <c r="A255" s="72">
        <v>254</v>
      </c>
      <c r="B255" s="73" t="s">
        <v>19</v>
      </c>
      <c r="C255" s="76" t="s">
        <v>370</v>
      </c>
      <c r="D255" s="77" t="s">
        <v>371</v>
      </c>
      <c r="E255" s="67" t="s">
        <v>118</v>
      </c>
      <c r="F255" s="114">
        <v>6420</v>
      </c>
      <c r="G255" s="96"/>
      <c r="H255" s="91"/>
      <c r="I255" s="68">
        <f>Tabla3[[#This Row],[VALOR UNITARIO OFERTADO SIN IMPUESTO]]*Tabla3[[#This Row],[DÍAS]]*Tabla3[[#This Row],[CANTIDAD]]</f>
        <v>0</v>
      </c>
      <c r="J255" s="68">
        <f>Tabla3[[#This Row],[VALOR TOTAL SIN IMPUESTO]]*0.19</f>
        <v>0</v>
      </c>
      <c r="K255" s="68"/>
      <c r="L255" s="68">
        <f>Tabla3[[#This Row],[VALOR TOTAL SIN IMPUESTO]]+Tabla3[[#This Row],[IVA]]+Tabla3[[#This Row],[IMPOCONSUMO]]</f>
        <v>0</v>
      </c>
      <c r="M255" s="106"/>
    </row>
    <row r="256" spans="1:13" ht="30" hidden="1" x14ac:dyDescent="0.25">
      <c r="A256" s="72">
        <v>255</v>
      </c>
      <c r="B256" s="73" t="s">
        <v>19</v>
      </c>
      <c r="C256" s="76" t="s">
        <v>372</v>
      </c>
      <c r="D256" s="77" t="s">
        <v>373</v>
      </c>
      <c r="E256" s="67" t="s">
        <v>118</v>
      </c>
      <c r="F256" s="114">
        <v>80002</v>
      </c>
      <c r="G256" s="96"/>
      <c r="H256" s="91"/>
      <c r="I256" s="68">
        <f>Tabla3[[#This Row],[VALOR UNITARIO OFERTADO SIN IMPUESTO]]*Tabla3[[#This Row],[DÍAS]]*Tabla3[[#This Row],[CANTIDAD]]</f>
        <v>0</v>
      </c>
      <c r="J256" s="68">
        <f>Tabla3[[#This Row],[VALOR TOTAL SIN IMPUESTO]]*0.19</f>
        <v>0</v>
      </c>
      <c r="K256" s="68"/>
      <c r="L256" s="68">
        <f>Tabla3[[#This Row],[VALOR TOTAL SIN IMPUESTO]]+Tabla3[[#This Row],[IVA]]+Tabla3[[#This Row],[IMPOCONSUMO]]</f>
        <v>0</v>
      </c>
      <c r="M256" s="106"/>
    </row>
    <row r="257" spans="1:13" ht="42.75" hidden="1" x14ac:dyDescent="0.25">
      <c r="A257" s="72">
        <v>256</v>
      </c>
      <c r="B257" s="73" t="s">
        <v>19</v>
      </c>
      <c r="C257" s="76" t="s">
        <v>372</v>
      </c>
      <c r="D257" s="77" t="s">
        <v>374</v>
      </c>
      <c r="E257" s="67" t="s">
        <v>118</v>
      </c>
      <c r="F257" s="114">
        <v>137685</v>
      </c>
      <c r="G257" s="96"/>
      <c r="H257" s="91"/>
      <c r="I257" s="68">
        <f>Tabla3[[#This Row],[VALOR UNITARIO OFERTADO SIN IMPUESTO]]*Tabla3[[#This Row],[DÍAS]]*Tabla3[[#This Row],[CANTIDAD]]</f>
        <v>0</v>
      </c>
      <c r="J257" s="68">
        <f>Tabla3[[#This Row],[VALOR TOTAL SIN IMPUESTO]]*0.19</f>
        <v>0</v>
      </c>
      <c r="K257" s="68"/>
      <c r="L257" s="68">
        <f>Tabla3[[#This Row],[VALOR TOTAL SIN IMPUESTO]]+Tabla3[[#This Row],[IVA]]+Tabla3[[#This Row],[IMPOCONSUMO]]</f>
        <v>0</v>
      </c>
      <c r="M257" s="106"/>
    </row>
    <row r="258" spans="1:13" ht="30" hidden="1" x14ac:dyDescent="0.25">
      <c r="A258" s="72">
        <v>257</v>
      </c>
      <c r="B258" s="73" t="s">
        <v>19</v>
      </c>
      <c r="C258" s="76" t="s">
        <v>375</v>
      </c>
      <c r="D258" s="77" t="s">
        <v>373</v>
      </c>
      <c r="E258" s="67" t="s">
        <v>118</v>
      </c>
      <c r="F258" s="114">
        <v>119486</v>
      </c>
      <c r="G258" s="96"/>
      <c r="H258" s="91"/>
      <c r="I258" s="68">
        <f>Tabla3[[#This Row],[VALOR UNITARIO OFERTADO SIN IMPUESTO]]*Tabla3[[#This Row],[DÍAS]]*Tabla3[[#This Row],[CANTIDAD]]</f>
        <v>0</v>
      </c>
      <c r="J258" s="68">
        <f>Tabla3[[#This Row],[VALOR TOTAL SIN IMPUESTO]]*0.19</f>
        <v>0</v>
      </c>
      <c r="K258" s="68"/>
      <c r="L258" s="68">
        <f>Tabla3[[#This Row],[VALOR TOTAL SIN IMPUESTO]]+Tabla3[[#This Row],[IVA]]+Tabla3[[#This Row],[IMPOCONSUMO]]</f>
        <v>0</v>
      </c>
      <c r="M258" s="106"/>
    </row>
    <row r="259" spans="1:13" ht="42.75" hidden="1" x14ac:dyDescent="0.25">
      <c r="A259" s="72">
        <v>258</v>
      </c>
      <c r="B259" s="73" t="s">
        <v>19</v>
      </c>
      <c r="C259" s="76" t="s">
        <v>375</v>
      </c>
      <c r="D259" s="77" t="s">
        <v>374</v>
      </c>
      <c r="E259" s="67" t="s">
        <v>118</v>
      </c>
      <c r="F259" s="114">
        <v>173632</v>
      </c>
      <c r="G259" s="96"/>
      <c r="H259" s="91"/>
      <c r="I259" s="68">
        <f>Tabla3[[#This Row],[VALOR UNITARIO OFERTADO SIN IMPUESTO]]*Tabla3[[#This Row],[DÍAS]]*Tabla3[[#This Row],[CANTIDAD]]</f>
        <v>0</v>
      </c>
      <c r="J259" s="68">
        <f>Tabla3[[#This Row],[VALOR TOTAL SIN IMPUESTO]]*0.19</f>
        <v>0</v>
      </c>
      <c r="K259" s="68"/>
      <c r="L259" s="68">
        <f>Tabla3[[#This Row],[VALOR TOTAL SIN IMPUESTO]]+Tabla3[[#This Row],[IVA]]+Tabla3[[#This Row],[IMPOCONSUMO]]</f>
        <v>0</v>
      </c>
      <c r="M259" s="106"/>
    </row>
    <row r="260" spans="1:13" ht="85.5" hidden="1" x14ac:dyDescent="0.25">
      <c r="A260" s="72">
        <v>259</v>
      </c>
      <c r="B260" s="73" t="s">
        <v>19</v>
      </c>
      <c r="C260" s="76" t="s">
        <v>117</v>
      </c>
      <c r="D260" s="77" t="s">
        <v>376</v>
      </c>
      <c r="E260" s="67" t="s">
        <v>118</v>
      </c>
      <c r="F260" s="114">
        <v>331884</v>
      </c>
      <c r="G260" s="96"/>
      <c r="H260" s="91"/>
      <c r="I260" s="68">
        <f>Tabla3[[#This Row],[VALOR UNITARIO OFERTADO SIN IMPUESTO]]*Tabla3[[#This Row],[DÍAS]]*Tabla3[[#This Row],[CANTIDAD]]</f>
        <v>0</v>
      </c>
      <c r="J260" s="68">
        <f>Tabla3[[#This Row],[VALOR TOTAL SIN IMPUESTO]]*0.19</f>
        <v>0</v>
      </c>
      <c r="K260" s="68"/>
      <c r="L260" s="68">
        <f>Tabla3[[#This Row],[VALOR TOTAL SIN IMPUESTO]]+Tabla3[[#This Row],[IVA]]+Tabla3[[#This Row],[IMPOCONSUMO]]</f>
        <v>0</v>
      </c>
      <c r="M260" s="106"/>
    </row>
    <row r="261" spans="1:13" ht="30" hidden="1" x14ac:dyDescent="0.25">
      <c r="A261" s="72">
        <v>260</v>
      </c>
      <c r="B261" s="73" t="s">
        <v>19</v>
      </c>
      <c r="C261" s="76" t="s">
        <v>377</v>
      </c>
      <c r="D261" s="77" t="s">
        <v>378</v>
      </c>
      <c r="E261" s="67" t="s">
        <v>118</v>
      </c>
      <c r="F261" s="114">
        <v>9300</v>
      </c>
      <c r="G261" s="96"/>
      <c r="H261" s="91"/>
      <c r="I261" s="68">
        <f>Tabla3[[#This Row],[VALOR UNITARIO OFERTADO SIN IMPUESTO]]*Tabla3[[#This Row],[DÍAS]]*Tabla3[[#This Row],[CANTIDAD]]</f>
        <v>0</v>
      </c>
      <c r="J261" s="68">
        <f>Tabla3[[#This Row],[VALOR TOTAL SIN IMPUESTO]]*0.19</f>
        <v>0</v>
      </c>
      <c r="K261" s="68"/>
      <c r="L261" s="68">
        <f>Tabla3[[#This Row],[VALOR TOTAL SIN IMPUESTO]]+Tabla3[[#This Row],[IVA]]+Tabla3[[#This Row],[IMPOCONSUMO]]</f>
        <v>0</v>
      </c>
      <c r="M261" s="106"/>
    </row>
    <row r="262" spans="1:13" ht="30" hidden="1" x14ac:dyDescent="0.25">
      <c r="A262" s="72">
        <v>261</v>
      </c>
      <c r="B262" s="73" t="s">
        <v>19</v>
      </c>
      <c r="C262" s="76" t="s">
        <v>379</v>
      </c>
      <c r="D262" s="77" t="s">
        <v>380</v>
      </c>
      <c r="E262" s="67" t="s">
        <v>118</v>
      </c>
      <c r="F262" s="114">
        <v>13578</v>
      </c>
      <c r="G262" s="96"/>
      <c r="H262" s="91"/>
      <c r="I262" s="68">
        <f>Tabla3[[#This Row],[VALOR UNITARIO OFERTADO SIN IMPUESTO]]*Tabla3[[#This Row],[DÍAS]]*Tabla3[[#This Row],[CANTIDAD]]</f>
        <v>0</v>
      </c>
      <c r="J262" s="68">
        <f>Tabla3[[#This Row],[VALOR TOTAL SIN IMPUESTO]]*0.19</f>
        <v>0</v>
      </c>
      <c r="K262" s="68"/>
      <c r="L262" s="68">
        <f>Tabla3[[#This Row],[VALOR TOTAL SIN IMPUESTO]]+Tabla3[[#This Row],[IVA]]+Tabla3[[#This Row],[IMPOCONSUMO]]</f>
        <v>0</v>
      </c>
      <c r="M262" s="106"/>
    </row>
    <row r="263" spans="1:13" ht="30" hidden="1" x14ac:dyDescent="0.25">
      <c r="A263" s="72">
        <v>262</v>
      </c>
      <c r="B263" s="73" t="s">
        <v>19</v>
      </c>
      <c r="C263" s="76" t="s">
        <v>381</v>
      </c>
      <c r="D263" s="77" t="s">
        <v>382</v>
      </c>
      <c r="E263" s="67" t="s">
        <v>118</v>
      </c>
      <c r="F263" s="114">
        <v>19210</v>
      </c>
      <c r="G263" s="96"/>
      <c r="H263" s="91"/>
      <c r="I263" s="68">
        <f>Tabla3[[#This Row],[VALOR UNITARIO OFERTADO SIN IMPUESTO]]*Tabla3[[#This Row],[DÍAS]]*Tabla3[[#This Row],[CANTIDAD]]</f>
        <v>0</v>
      </c>
      <c r="J263" s="68">
        <f>Tabla3[[#This Row],[VALOR TOTAL SIN IMPUESTO]]*0.19</f>
        <v>0</v>
      </c>
      <c r="K263" s="68"/>
      <c r="L263" s="68">
        <f>Tabla3[[#This Row],[VALOR TOTAL SIN IMPUESTO]]+Tabla3[[#This Row],[IVA]]+Tabla3[[#This Row],[IMPOCONSUMO]]</f>
        <v>0</v>
      </c>
      <c r="M263" s="106"/>
    </row>
    <row r="264" spans="1:13" ht="30" hidden="1" x14ac:dyDescent="0.25">
      <c r="A264" s="72">
        <v>263</v>
      </c>
      <c r="B264" s="73" t="s">
        <v>19</v>
      </c>
      <c r="C264" s="76" t="s">
        <v>383</v>
      </c>
      <c r="D264" s="77" t="s">
        <v>384</v>
      </c>
      <c r="E264" s="67" t="s">
        <v>118</v>
      </c>
      <c r="F264" s="114">
        <v>21170</v>
      </c>
      <c r="G264" s="96"/>
      <c r="H264" s="91"/>
      <c r="I264" s="68">
        <f>Tabla3[[#This Row],[VALOR UNITARIO OFERTADO SIN IMPUESTO]]*Tabla3[[#This Row],[DÍAS]]*Tabla3[[#This Row],[CANTIDAD]]</f>
        <v>0</v>
      </c>
      <c r="J264" s="68">
        <f>Tabla3[[#This Row],[VALOR TOTAL SIN IMPUESTO]]*0.19</f>
        <v>0</v>
      </c>
      <c r="K264" s="68"/>
      <c r="L264" s="68">
        <f>Tabla3[[#This Row],[VALOR TOTAL SIN IMPUESTO]]+Tabla3[[#This Row],[IVA]]+Tabla3[[#This Row],[IMPOCONSUMO]]</f>
        <v>0</v>
      </c>
      <c r="M264" s="106"/>
    </row>
    <row r="265" spans="1:13" ht="42.75" hidden="1" x14ac:dyDescent="0.25">
      <c r="A265" s="72">
        <v>264</v>
      </c>
      <c r="B265" s="73" t="s">
        <v>19</v>
      </c>
      <c r="C265" s="76" t="s">
        <v>385</v>
      </c>
      <c r="D265" s="77" t="s">
        <v>386</v>
      </c>
      <c r="E265" s="67" t="s">
        <v>118</v>
      </c>
      <c r="F265" s="114">
        <v>744456</v>
      </c>
      <c r="G265" s="96"/>
      <c r="H265" s="91"/>
      <c r="I265" s="68">
        <f>Tabla3[[#This Row],[VALOR UNITARIO OFERTADO SIN IMPUESTO]]*Tabla3[[#This Row],[DÍAS]]*Tabla3[[#This Row],[CANTIDAD]]</f>
        <v>0</v>
      </c>
      <c r="J265" s="68">
        <f>Tabla3[[#This Row],[VALOR TOTAL SIN IMPUESTO]]*0.19</f>
        <v>0</v>
      </c>
      <c r="K265" s="68"/>
      <c r="L265" s="68">
        <f>Tabla3[[#This Row],[VALOR TOTAL SIN IMPUESTO]]+Tabla3[[#This Row],[IVA]]+Tabla3[[#This Row],[IMPOCONSUMO]]</f>
        <v>0</v>
      </c>
      <c r="M265" s="106"/>
    </row>
    <row r="266" spans="1:13" ht="42.75" hidden="1" x14ac:dyDescent="0.25">
      <c r="A266" s="72">
        <v>265</v>
      </c>
      <c r="B266" s="73" t="s">
        <v>19</v>
      </c>
      <c r="C266" s="76" t="s">
        <v>129</v>
      </c>
      <c r="D266" s="77" t="s">
        <v>387</v>
      </c>
      <c r="E266" s="67" t="s">
        <v>118</v>
      </c>
      <c r="F266" s="114">
        <v>57406</v>
      </c>
      <c r="G266" s="96"/>
      <c r="H266" s="91"/>
      <c r="I266" s="68">
        <f>Tabla3[[#This Row],[VALOR UNITARIO OFERTADO SIN IMPUESTO]]*Tabla3[[#This Row],[DÍAS]]*Tabla3[[#This Row],[CANTIDAD]]</f>
        <v>0</v>
      </c>
      <c r="J266" s="68">
        <f>Tabla3[[#This Row],[VALOR TOTAL SIN IMPUESTO]]*0.19</f>
        <v>0</v>
      </c>
      <c r="K266" s="68"/>
      <c r="L266" s="68">
        <f>Tabla3[[#This Row],[VALOR TOTAL SIN IMPUESTO]]+Tabla3[[#This Row],[IVA]]+Tabla3[[#This Row],[IMPOCONSUMO]]</f>
        <v>0</v>
      </c>
      <c r="M266" s="106"/>
    </row>
    <row r="267" spans="1:13" ht="171" hidden="1" x14ac:dyDescent="0.25">
      <c r="A267" s="72">
        <v>266</v>
      </c>
      <c r="B267" s="73" t="s">
        <v>19</v>
      </c>
      <c r="C267" s="76" t="s">
        <v>388</v>
      </c>
      <c r="D267" s="77" t="s">
        <v>389</v>
      </c>
      <c r="E267" s="67" t="s">
        <v>118</v>
      </c>
      <c r="F267" s="114">
        <v>43254</v>
      </c>
      <c r="G267" s="96"/>
      <c r="H267" s="91"/>
      <c r="I267" s="68">
        <f>Tabla3[[#This Row],[VALOR UNITARIO OFERTADO SIN IMPUESTO]]*Tabla3[[#This Row],[DÍAS]]*Tabla3[[#This Row],[CANTIDAD]]</f>
        <v>0</v>
      </c>
      <c r="J267" s="68">
        <f>Tabla3[[#This Row],[VALOR TOTAL SIN IMPUESTO]]*0.19</f>
        <v>0</v>
      </c>
      <c r="K267" s="68"/>
      <c r="L267" s="68">
        <f>Tabla3[[#This Row],[VALOR TOTAL SIN IMPUESTO]]+Tabla3[[#This Row],[IVA]]+Tabla3[[#This Row],[IMPOCONSUMO]]</f>
        <v>0</v>
      </c>
      <c r="M267" s="106"/>
    </row>
    <row r="268" spans="1:13" ht="30" hidden="1" x14ac:dyDescent="0.25">
      <c r="A268" s="72">
        <v>267</v>
      </c>
      <c r="B268" s="73" t="s">
        <v>19</v>
      </c>
      <c r="C268" s="76" t="s">
        <v>390</v>
      </c>
      <c r="D268" s="77" t="s">
        <v>391</v>
      </c>
      <c r="E268" s="67" t="s">
        <v>118</v>
      </c>
      <c r="F268" s="114">
        <v>42178</v>
      </c>
      <c r="G268" s="96"/>
      <c r="H268" s="91"/>
      <c r="I268" s="68">
        <f>Tabla3[[#This Row],[VALOR UNITARIO OFERTADO SIN IMPUESTO]]*Tabla3[[#This Row],[DÍAS]]*Tabla3[[#This Row],[CANTIDAD]]</f>
        <v>0</v>
      </c>
      <c r="J268" s="68">
        <f>Tabla3[[#This Row],[VALOR TOTAL SIN IMPUESTO]]*0.19</f>
        <v>0</v>
      </c>
      <c r="K268" s="68"/>
      <c r="L268" s="68">
        <f>Tabla3[[#This Row],[VALOR TOTAL SIN IMPUESTO]]+Tabla3[[#This Row],[IVA]]+Tabla3[[#This Row],[IMPOCONSUMO]]</f>
        <v>0</v>
      </c>
      <c r="M268" s="106"/>
    </row>
    <row r="269" spans="1:13" ht="30" hidden="1" x14ac:dyDescent="0.25">
      <c r="A269" s="72">
        <v>268</v>
      </c>
      <c r="B269" s="73" t="s">
        <v>19</v>
      </c>
      <c r="C269" s="76" t="s">
        <v>392</v>
      </c>
      <c r="D269" s="77" t="s">
        <v>393</v>
      </c>
      <c r="E269" s="67" t="s">
        <v>118</v>
      </c>
      <c r="F269" s="114">
        <v>56149</v>
      </c>
      <c r="G269" s="96"/>
      <c r="H269" s="91"/>
      <c r="I269" s="68">
        <f>Tabla3[[#This Row],[VALOR UNITARIO OFERTADO SIN IMPUESTO]]*Tabla3[[#This Row],[DÍAS]]*Tabla3[[#This Row],[CANTIDAD]]</f>
        <v>0</v>
      </c>
      <c r="J269" s="68">
        <f>Tabla3[[#This Row],[VALOR TOTAL SIN IMPUESTO]]*0.19</f>
        <v>0</v>
      </c>
      <c r="K269" s="68"/>
      <c r="L269" s="68">
        <f>Tabla3[[#This Row],[VALOR TOTAL SIN IMPUESTO]]+Tabla3[[#This Row],[IVA]]+Tabla3[[#This Row],[IMPOCONSUMO]]</f>
        <v>0</v>
      </c>
      <c r="M269" s="106"/>
    </row>
    <row r="270" spans="1:13" ht="30" hidden="1" x14ac:dyDescent="0.25">
      <c r="A270" s="72">
        <v>269</v>
      </c>
      <c r="B270" s="73" t="s">
        <v>19</v>
      </c>
      <c r="C270" s="76" t="s">
        <v>394</v>
      </c>
      <c r="D270" s="77" t="s">
        <v>395</v>
      </c>
      <c r="E270" s="67" t="s">
        <v>118</v>
      </c>
      <c r="F270" s="114">
        <v>28458</v>
      </c>
      <c r="G270" s="96"/>
      <c r="H270" s="91"/>
      <c r="I270" s="68">
        <f>Tabla3[[#This Row],[VALOR UNITARIO OFERTADO SIN IMPUESTO]]*Tabla3[[#This Row],[DÍAS]]*Tabla3[[#This Row],[CANTIDAD]]</f>
        <v>0</v>
      </c>
      <c r="J270" s="68">
        <f>Tabla3[[#This Row],[VALOR TOTAL SIN IMPUESTO]]*0.19</f>
        <v>0</v>
      </c>
      <c r="K270" s="68"/>
      <c r="L270" s="68">
        <f>Tabla3[[#This Row],[VALOR TOTAL SIN IMPUESTO]]+Tabla3[[#This Row],[IVA]]+Tabla3[[#This Row],[IMPOCONSUMO]]</f>
        <v>0</v>
      </c>
      <c r="M270" s="106"/>
    </row>
    <row r="271" spans="1:13" ht="85.5" hidden="1" x14ac:dyDescent="0.25">
      <c r="A271" s="72">
        <v>270</v>
      </c>
      <c r="B271" s="73" t="s">
        <v>19</v>
      </c>
      <c r="C271" s="76" t="s">
        <v>396</v>
      </c>
      <c r="D271" s="77" t="s">
        <v>397</v>
      </c>
      <c r="E271" s="67" t="s">
        <v>118</v>
      </c>
      <c r="F271" s="114">
        <v>28078</v>
      </c>
      <c r="G271" s="96"/>
      <c r="H271" s="91"/>
      <c r="I271" s="68">
        <f>Tabla3[[#This Row],[VALOR UNITARIO OFERTADO SIN IMPUESTO]]*Tabla3[[#This Row],[DÍAS]]*Tabla3[[#This Row],[CANTIDAD]]</f>
        <v>0</v>
      </c>
      <c r="J271" s="68">
        <f>Tabla3[[#This Row],[VALOR TOTAL SIN IMPUESTO]]*0.19</f>
        <v>0</v>
      </c>
      <c r="K271" s="68"/>
      <c r="L271" s="68">
        <f>Tabla3[[#This Row],[VALOR TOTAL SIN IMPUESTO]]+Tabla3[[#This Row],[IVA]]+Tabla3[[#This Row],[IMPOCONSUMO]]</f>
        <v>0</v>
      </c>
      <c r="M271" s="106"/>
    </row>
    <row r="272" spans="1:13" ht="71.25" hidden="1" x14ac:dyDescent="0.25">
      <c r="A272" s="72">
        <v>271</v>
      </c>
      <c r="B272" s="73" t="s">
        <v>19</v>
      </c>
      <c r="C272" s="76" t="s">
        <v>398</v>
      </c>
      <c r="D272" s="77" t="s">
        <v>399</v>
      </c>
      <c r="E272" s="67" t="s">
        <v>118</v>
      </c>
      <c r="F272" s="114">
        <v>196255</v>
      </c>
      <c r="G272" s="96"/>
      <c r="H272" s="91"/>
      <c r="I272" s="68">
        <f>Tabla3[[#This Row],[VALOR UNITARIO OFERTADO SIN IMPUESTO]]*Tabla3[[#This Row],[DÍAS]]*Tabla3[[#This Row],[CANTIDAD]]</f>
        <v>0</v>
      </c>
      <c r="J272" s="68">
        <f>Tabla3[[#This Row],[VALOR TOTAL SIN IMPUESTO]]*0.19</f>
        <v>0</v>
      </c>
      <c r="K272" s="68"/>
      <c r="L272" s="68">
        <f>Tabla3[[#This Row],[VALOR TOTAL SIN IMPUESTO]]+Tabla3[[#This Row],[IVA]]+Tabla3[[#This Row],[IMPOCONSUMO]]</f>
        <v>0</v>
      </c>
      <c r="M272" s="106"/>
    </row>
    <row r="273" spans="1:13" ht="71.25" hidden="1" x14ac:dyDescent="0.25">
      <c r="A273" s="72">
        <v>272</v>
      </c>
      <c r="B273" s="73" t="s">
        <v>19</v>
      </c>
      <c r="C273" s="76" t="s">
        <v>400</v>
      </c>
      <c r="D273" s="77" t="s">
        <v>401</v>
      </c>
      <c r="E273" s="67" t="s">
        <v>118</v>
      </c>
      <c r="F273" s="114">
        <v>266205</v>
      </c>
      <c r="G273" s="96"/>
      <c r="H273" s="91"/>
      <c r="I273" s="68">
        <f>Tabla3[[#This Row],[VALOR UNITARIO OFERTADO SIN IMPUESTO]]*Tabla3[[#This Row],[DÍAS]]*Tabla3[[#This Row],[CANTIDAD]]</f>
        <v>0</v>
      </c>
      <c r="J273" s="68">
        <f>Tabla3[[#This Row],[VALOR TOTAL SIN IMPUESTO]]*0.19</f>
        <v>0</v>
      </c>
      <c r="K273" s="68"/>
      <c r="L273" s="68">
        <f>Tabla3[[#This Row],[VALOR TOTAL SIN IMPUESTO]]+Tabla3[[#This Row],[IVA]]+Tabla3[[#This Row],[IMPOCONSUMO]]</f>
        <v>0</v>
      </c>
      <c r="M273" s="106"/>
    </row>
    <row r="274" spans="1:13" ht="57" hidden="1" x14ac:dyDescent="0.25">
      <c r="A274" s="72">
        <v>273</v>
      </c>
      <c r="B274" s="73" t="s">
        <v>19</v>
      </c>
      <c r="C274" s="76" t="s">
        <v>402</v>
      </c>
      <c r="D274" s="77" t="s">
        <v>403</v>
      </c>
      <c r="E274" s="67" t="s">
        <v>118</v>
      </c>
      <c r="F274" s="114">
        <v>384690</v>
      </c>
      <c r="G274" s="96"/>
      <c r="H274" s="91"/>
      <c r="I274" s="68">
        <f>Tabla3[[#This Row],[VALOR UNITARIO OFERTADO SIN IMPUESTO]]*Tabla3[[#This Row],[DÍAS]]*Tabla3[[#This Row],[CANTIDAD]]</f>
        <v>0</v>
      </c>
      <c r="J274" s="68">
        <f>Tabla3[[#This Row],[VALOR TOTAL SIN IMPUESTO]]*0.19</f>
        <v>0</v>
      </c>
      <c r="K274" s="68"/>
      <c r="L274" s="68">
        <f>Tabla3[[#This Row],[VALOR TOTAL SIN IMPUESTO]]+Tabla3[[#This Row],[IVA]]+Tabla3[[#This Row],[IMPOCONSUMO]]</f>
        <v>0</v>
      </c>
      <c r="M274" s="106"/>
    </row>
    <row r="275" spans="1:13" ht="30" hidden="1" x14ac:dyDescent="0.25">
      <c r="A275" s="72">
        <v>274</v>
      </c>
      <c r="B275" s="73" t="s">
        <v>19</v>
      </c>
      <c r="C275" s="76" t="s">
        <v>404</v>
      </c>
      <c r="D275" s="77" t="s">
        <v>405</v>
      </c>
      <c r="E275" s="67" t="s">
        <v>118</v>
      </c>
      <c r="F275" s="114">
        <v>44386</v>
      </c>
      <c r="G275" s="96"/>
      <c r="H275" s="91"/>
      <c r="I275" s="68">
        <f>Tabla3[[#This Row],[VALOR UNITARIO OFERTADO SIN IMPUESTO]]*Tabla3[[#This Row],[DÍAS]]*Tabla3[[#This Row],[CANTIDAD]]</f>
        <v>0</v>
      </c>
      <c r="J275" s="68">
        <f>Tabla3[[#This Row],[VALOR TOTAL SIN IMPUESTO]]*0.19</f>
        <v>0</v>
      </c>
      <c r="K275" s="68"/>
      <c r="L275" s="68">
        <f>Tabla3[[#This Row],[VALOR TOTAL SIN IMPUESTO]]+Tabla3[[#This Row],[IVA]]+Tabla3[[#This Row],[IMPOCONSUMO]]</f>
        <v>0</v>
      </c>
      <c r="M275" s="106"/>
    </row>
    <row r="276" spans="1:13" ht="30" hidden="1" x14ac:dyDescent="0.25">
      <c r="A276" s="72">
        <v>275</v>
      </c>
      <c r="B276" s="73" t="s">
        <v>19</v>
      </c>
      <c r="C276" s="76" t="s">
        <v>406</v>
      </c>
      <c r="D276" s="77" t="s">
        <v>407</v>
      </c>
      <c r="E276" s="67" t="s">
        <v>118</v>
      </c>
      <c r="F276" s="114">
        <v>12005</v>
      </c>
      <c r="G276" s="96"/>
      <c r="H276" s="91"/>
      <c r="I276" s="68">
        <f>Tabla3[[#This Row],[VALOR UNITARIO OFERTADO SIN IMPUESTO]]*Tabla3[[#This Row],[DÍAS]]*Tabla3[[#This Row],[CANTIDAD]]</f>
        <v>0</v>
      </c>
      <c r="J276" s="68">
        <f>Tabla3[[#This Row],[VALOR TOTAL SIN IMPUESTO]]*0.19</f>
        <v>0</v>
      </c>
      <c r="K276" s="68"/>
      <c r="L276" s="68">
        <f>Tabla3[[#This Row],[VALOR TOTAL SIN IMPUESTO]]+Tabla3[[#This Row],[IVA]]+Tabla3[[#This Row],[IMPOCONSUMO]]</f>
        <v>0</v>
      </c>
      <c r="M276" s="106"/>
    </row>
    <row r="277" spans="1:13" ht="30" hidden="1" x14ac:dyDescent="0.25">
      <c r="A277" s="72">
        <v>276</v>
      </c>
      <c r="B277" s="73" t="s">
        <v>19</v>
      </c>
      <c r="C277" s="76" t="s">
        <v>406</v>
      </c>
      <c r="D277" s="77" t="s">
        <v>408</v>
      </c>
      <c r="E277" s="67" t="s">
        <v>118</v>
      </c>
      <c r="F277" s="114">
        <v>62484</v>
      </c>
      <c r="G277" s="96"/>
      <c r="H277" s="91"/>
      <c r="I277" s="68">
        <f>Tabla3[[#This Row],[VALOR UNITARIO OFERTADO SIN IMPUESTO]]*Tabla3[[#This Row],[DÍAS]]*Tabla3[[#This Row],[CANTIDAD]]</f>
        <v>0</v>
      </c>
      <c r="J277" s="68">
        <f>Tabla3[[#This Row],[VALOR TOTAL SIN IMPUESTO]]*0.19</f>
        <v>0</v>
      </c>
      <c r="K277" s="68"/>
      <c r="L277" s="68">
        <f>Tabla3[[#This Row],[VALOR TOTAL SIN IMPUESTO]]+Tabla3[[#This Row],[IVA]]+Tabla3[[#This Row],[IMPOCONSUMO]]</f>
        <v>0</v>
      </c>
      <c r="M277" s="106"/>
    </row>
    <row r="278" spans="1:13" ht="57" hidden="1" x14ac:dyDescent="0.25">
      <c r="A278" s="72">
        <v>277</v>
      </c>
      <c r="B278" s="73" t="s">
        <v>19</v>
      </c>
      <c r="C278" s="76" t="s">
        <v>409</v>
      </c>
      <c r="D278" s="77" t="s">
        <v>410</v>
      </c>
      <c r="E278" s="67" t="s">
        <v>118</v>
      </c>
      <c r="F278" s="114">
        <v>68695</v>
      </c>
      <c r="G278" s="96"/>
      <c r="H278" s="91"/>
      <c r="I278" s="68">
        <f>Tabla3[[#This Row],[VALOR UNITARIO OFERTADO SIN IMPUESTO]]*Tabla3[[#This Row],[DÍAS]]*Tabla3[[#This Row],[CANTIDAD]]</f>
        <v>0</v>
      </c>
      <c r="J278" s="68">
        <f>Tabla3[[#This Row],[VALOR TOTAL SIN IMPUESTO]]*0.19</f>
        <v>0</v>
      </c>
      <c r="K278" s="68"/>
      <c r="L278" s="68">
        <f>Tabla3[[#This Row],[VALOR TOTAL SIN IMPUESTO]]+Tabla3[[#This Row],[IVA]]+Tabla3[[#This Row],[IMPOCONSUMO]]</f>
        <v>0</v>
      </c>
      <c r="M278" s="106"/>
    </row>
    <row r="279" spans="1:13" ht="185.25" hidden="1" x14ac:dyDescent="0.25">
      <c r="A279" s="72">
        <v>278</v>
      </c>
      <c r="B279" s="73" t="s">
        <v>19</v>
      </c>
      <c r="C279" s="76" t="s">
        <v>411</v>
      </c>
      <c r="D279" s="77" t="s">
        <v>412</v>
      </c>
      <c r="E279" s="67" t="s">
        <v>118</v>
      </c>
      <c r="F279" s="114">
        <v>878193</v>
      </c>
      <c r="G279" s="96"/>
      <c r="H279" s="91"/>
      <c r="I279" s="68">
        <f>Tabla3[[#This Row],[VALOR UNITARIO OFERTADO SIN IMPUESTO]]*Tabla3[[#This Row],[DÍAS]]*Tabla3[[#This Row],[CANTIDAD]]</f>
        <v>0</v>
      </c>
      <c r="J279" s="68">
        <f>Tabla3[[#This Row],[VALOR TOTAL SIN IMPUESTO]]*0.19</f>
        <v>0</v>
      </c>
      <c r="K279" s="68"/>
      <c r="L279" s="68">
        <f>Tabla3[[#This Row],[VALOR TOTAL SIN IMPUESTO]]+Tabla3[[#This Row],[IVA]]+Tabla3[[#This Row],[IMPOCONSUMO]]</f>
        <v>0</v>
      </c>
      <c r="M279" s="106"/>
    </row>
    <row r="280" spans="1:13" ht="71.25" hidden="1" x14ac:dyDescent="0.25">
      <c r="A280" s="72">
        <v>279</v>
      </c>
      <c r="B280" s="73" t="s">
        <v>19</v>
      </c>
      <c r="C280" s="76" t="s">
        <v>413</v>
      </c>
      <c r="D280" s="77" t="s">
        <v>414</v>
      </c>
      <c r="E280" s="67" t="s">
        <v>118</v>
      </c>
      <c r="F280" s="114">
        <v>1934725</v>
      </c>
      <c r="G280" s="96"/>
      <c r="H280" s="91"/>
      <c r="I280" s="68">
        <f>Tabla3[[#This Row],[VALOR UNITARIO OFERTADO SIN IMPUESTO]]*Tabla3[[#This Row],[DÍAS]]*Tabla3[[#This Row],[CANTIDAD]]</f>
        <v>0</v>
      </c>
      <c r="J280" s="68">
        <f>Tabla3[[#This Row],[VALOR TOTAL SIN IMPUESTO]]*0.19</f>
        <v>0</v>
      </c>
      <c r="K280" s="68"/>
      <c r="L280" s="68">
        <f>Tabla3[[#This Row],[VALOR TOTAL SIN IMPUESTO]]+Tabla3[[#This Row],[IVA]]+Tabla3[[#This Row],[IMPOCONSUMO]]</f>
        <v>0</v>
      </c>
      <c r="M280" s="106"/>
    </row>
    <row r="281" spans="1:13" ht="85.5" hidden="1" x14ac:dyDescent="0.25">
      <c r="A281" s="72">
        <v>280</v>
      </c>
      <c r="B281" s="73" t="s">
        <v>19</v>
      </c>
      <c r="C281" s="76" t="s">
        <v>415</v>
      </c>
      <c r="D281" s="77" t="s">
        <v>416</v>
      </c>
      <c r="E281" s="67" t="s">
        <v>118</v>
      </c>
      <c r="F281" s="114">
        <v>904045</v>
      </c>
      <c r="G281" s="96"/>
      <c r="H281" s="91"/>
      <c r="I281" s="68">
        <f>Tabla3[[#This Row],[VALOR UNITARIO OFERTADO SIN IMPUESTO]]*Tabla3[[#This Row],[DÍAS]]*Tabla3[[#This Row],[CANTIDAD]]</f>
        <v>0</v>
      </c>
      <c r="J281" s="68">
        <f>Tabla3[[#This Row],[VALOR TOTAL SIN IMPUESTO]]*0.19</f>
        <v>0</v>
      </c>
      <c r="K281" s="68"/>
      <c r="L281" s="68">
        <f>Tabla3[[#This Row],[VALOR TOTAL SIN IMPUESTO]]+Tabla3[[#This Row],[IVA]]+Tabla3[[#This Row],[IMPOCONSUMO]]</f>
        <v>0</v>
      </c>
      <c r="M281" s="106"/>
    </row>
    <row r="282" spans="1:13" ht="30" hidden="1" x14ac:dyDescent="0.25">
      <c r="A282" s="72">
        <v>281</v>
      </c>
      <c r="B282" s="73" t="s">
        <v>19</v>
      </c>
      <c r="C282" s="76" t="s">
        <v>417</v>
      </c>
      <c r="D282" s="77" t="s">
        <v>418</v>
      </c>
      <c r="E282" s="67" t="s">
        <v>118</v>
      </c>
      <c r="F282" s="114">
        <v>20660</v>
      </c>
      <c r="G282" s="96"/>
      <c r="H282" s="91"/>
      <c r="I282" s="68">
        <f>Tabla3[[#This Row],[VALOR UNITARIO OFERTADO SIN IMPUESTO]]*Tabla3[[#This Row],[DÍAS]]*Tabla3[[#This Row],[CANTIDAD]]</f>
        <v>0</v>
      </c>
      <c r="J282" s="68">
        <f>Tabla3[[#This Row],[VALOR TOTAL SIN IMPUESTO]]*0.19</f>
        <v>0</v>
      </c>
      <c r="K282" s="68"/>
      <c r="L282" s="68">
        <f>Tabla3[[#This Row],[VALOR TOTAL SIN IMPUESTO]]+Tabla3[[#This Row],[IVA]]+Tabla3[[#This Row],[IMPOCONSUMO]]</f>
        <v>0</v>
      </c>
      <c r="M282" s="106"/>
    </row>
    <row r="283" spans="1:13" ht="42.75" hidden="1" x14ac:dyDescent="0.25">
      <c r="A283" s="72">
        <v>282</v>
      </c>
      <c r="B283" s="73" t="s">
        <v>19</v>
      </c>
      <c r="C283" s="76" t="s">
        <v>419</v>
      </c>
      <c r="D283" s="77" t="s">
        <v>420</v>
      </c>
      <c r="E283" s="67" t="s">
        <v>118</v>
      </c>
      <c r="F283" s="114">
        <v>47894</v>
      </c>
      <c r="G283" s="96"/>
      <c r="H283" s="91"/>
      <c r="I283" s="68">
        <f>Tabla3[[#This Row],[VALOR UNITARIO OFERTADO SIN IMPUESTO]]*Tabla3[[#This Row],[DÍAS]]*Tabla3[[#This Row],[CANTIDAD]]</f>
        <v>0</v>
      </c>
      <c r="J283" s="68">
        <f>Tabla3[[#This Row],[VALOR TOTAL SIN IMPUESTO]]*0.19</f>
        <v>0</v>
      </c>
      <c r="K283" s="68"/>
      <c r="L283" s="68">
        <f>Tabla3[[#This Row],[VALOR TOTAL SIN IMPUESTO]]+Tabla3[[#This Row],[IVA]]+Tabla3[[#This Row],[IMPOCONSUMO]]</f>
        <v>0</v>
      </c>
      <c r="M283" s="106"/>
    </row>
    <row r="284" spans="1:13" ht="30" hidden="1" x14ac:dyDescent="0.25">
      <c r="A284" s="72">
        <v>283</v>
      </c>
      <c r="B284" s="73" t="s">
        <v>19</v>
      </c>
      <c r="C284" s="76" t="s">
        <v>421</v>
      </c>
      <c r="D284" s="77" t="s">
        <v>422</v>
      </c>
      <c r="E284" s="67" t="s">
        <v>118</v>
      </c>
      <c r="F284" s="114">
        <v>25330</v>
      </c>
      <c r="G284" s="96"/>
      <c r="H284" s="91"/>
      <c r="I284" s="68">
        <f>Tabla3[[#This Row],[VALOR UNITARIO OFERTADO SIN IMPUESTO]]*Tabla3[[#This Row],[DÍAS]]*Tabla3[[#This Row],[CANTIDAD]]</f>
        <v>0</v>
      </c>
      <c r="J284" s="68"/>
      <c r="K284" s="68"/>
      <c r="L284" s="68">
        <f>Tabla3[[#This Row],[VALOR TOTAL SIN IMPUESTO]]+Tabla3[[#This Row],[IVA]]+Tabla3[[#This Row],[IMPOCONSUMO]]</f>
        <v>0</v>
      </c>
      <c r="M284" s="106"/>
    </row>
    <row r="285" spans="1:13" ht="42.75" hidden="1" x14ac:dyDescent="0.25">
      <c r="A285" s="72">
        <v>284</v>
      </c>
      <c r="B285" s="73" t="s">
        <v>19</v>
      </c>
      <c r="C285" s="76" t="s">
        <v>423</v>
      </c>
      <c r="D285" s="77" t="s">
        <v>424</v>
      </c>
      <c r="E285" s="67" t="s">
        <v>118</v>
      </c>
      <c r="F285" s="114">
        <v>133930</v>
      </c>
      <c r="G285" s="96"/>
      <c r="H285" s="91"/>
      <c r="I285" s="68">
        <f>Tabla3[[#This Row],[VALOR UNITARIO OFERTADO SIN IMPUESTO]]*Tabla3[[#This Row],[DÍAS]]*Tabla3[[#This Row],[CANTIDAD]]</f>
        <v>0</v>
      </c>
      <c r="J285" s="68">
        <f>Tabla3[[#This Row],[VALOR TOTAL SIN IMPUESTO]]*0.19</f>
        <v>0</v>
      </c>
      <c r="K285" s="68"/>
      <c r="L285" s="68">
        <f>Tabla3[[#This Row],[VALOR TOTAL SIN IMPUESTO]]+Tabla3[[#This Row],[IVA]]+Tabla3[[#This Row],[IMPOCONSUMO]]</f>
        <v>0</v>
      </c>
      <c r="M285" s="106"/>
    </row>
    <row r="286" spans="1:13" ht="42.75" hidden="1" x14ac:dyDescent="0.25">
      <c r="A286" s="72">
        <v>285</v>
      </c>
      <c r="B286" s="73" t="s">
        <v>19</v>
      </c>
      <c r="C286" s="76" t="s">
        <v>425</v>
      </c>
      <c r="D286" s="77" t="s">
        <v>426</v>
      </c>
      <c r="E286" s="67" t="s">
        <v>118</v>
      </c>
      <c r="F286" s="114">
        <v>28224</v>
      </c>
      <c r="G286" s="96"/>
      <c r="H286" s="91"/>
      <c r="I286" s="68">
        <f>Tabla3[[#This Row],[VALOR UNITARIO OFERTADO SIN IMPUESTO]]*Tabla3[[#This Row],[DÍAS]]*Tabla3[[#This Row],[CANTIDAD]]</f>
        <v>0</v>
      </c>
      <c r="J286" s="68">
        <f>Tabla3[[#This Row],[VALOR TOTAL SIN IMPUESTO]]*0.19</f>
        <v>0</v>
      </c>
      <c r="K286" s="68"/>
      <c r="L286" s="68">
        <f>Tabla3[[#This Row],[VALOR TOTAL SIN IMPUESTO]]+Tabla3[[#This Row],[IVA]]+Tabla3[[#This Row],[IMPOCONSUMO]]</f>
        <v>0</v>
      </c>
      <c r="M286" s="106"/>
    </row>
    <row r="287" spans="1:13" ht="71.25" hidden="1" x14ac:dyDescent="0.25">
      <c r="A287" s="72">
        <v>286</v>
      </c>
      <c r="B287" s="73" t="s">
        <v>19</v>
      </c>
      <c r="C287" s="76" t="s">
        <v>427</v>
      </c>
      <c r="D287" s="77" t="s">
        <v>428</v>
      </c>
      <c r="E287" s="67" t="s">
        <v>118</v>
      </c>
      <c r="F287" s="114">
        <v>51499</v>
      </c>
      <c r="G287" s="96"/>
      <c r="H287" s="91"/>
      <c r="I287" s="68">
        <f>Tabla3[[#This Row],[VALOR UNITARIO OFERTADO SIN IMPUESTO]]*Tabla3[[#This Row],[DÍAS]]*Tabla3[[#This Row],[CANTIDAD]]</f>
        <v>0</v>
      </c>
      <c r="J287" s="68">
        <f>Tabla3[[#This Row],[VALOR TOTAL SIN IMPUESTO]]*0.19</f>
        <v>0</v>
      </c>
      <c r="K287" s="68"/>
      <c r="L287" s="68">
        <f>Tabla3[[#This Row],[VALOR TOTAL SIN IMPUESTO]]+Tabla3[[#This Row],[IVA]]+Tabla3[[#This Row],[IMPOCONSUMO]]</f>
        <v>0</v>
      </c>
      <c r="M287" s="106"/>
    </row>
    <row r="288" spans="1:13" ht="30" hidden="1" x14ac:dyDescent="0.25">
      <c r="A288" s="72">
        <v>287</v>
      </c>
      <c r="B288" s="73" t="s">
        <v>19</v>
      </c>
      <c r="C288" s="76" t="s">
        <v>429</v>
      </c>
      <c r="D288" s="77" t="s">
        <v>430</v>
      </c>
      <c r="E288" s="67" t="s">
        <v>118</v>
      </c>
      <c r="F288" s="114">
        <v>113897</v>
      </c>
      <c r="G288" s="96"/>
      <c r="H288" s="91"/>
      <c r="I288" s="68">
        <f>Tabla3[[#This Row],[VALOR UNITARIO OFERTADO SIN IMPUESTO]]*Tabla3[[#This Row],[DÍAS]]*Tabla3[[#This Row],[CANTIDAD]]</f>
        <v>0</v>
      </c>
      <c r="J288" s="68">
        <f>Tabla3[[#This Row],[VALOR TOTAL SIN IMPUESTO]]*0.19</f>
        <v>0</v>
      </c>
      <c r="K288" s="68"/>
      <c r="L288" s="68">
        <f>Tabla3[[#This Row],[VALOR TOTAL SIN IMPUESTO]]+Tabla3[[#This Row],[IVA]]+Tabla3[[#This Row],[IMPOCONSUMO]]</f>
        <v>0</v>
      </c>
      <c r="M288" s="106"/>
    </row>
    <row r="289" spans="1:13" ht="30" hidden="1" x14ac:dyDescent="0.25">
      <c r="A289" s="72">
        <v>288</v>
      </c>
      <c r="B289" s="73" t="s">
        <v>19</v>
      </c>
      <c r="C289" s="76" t="s">
        <v>431</v>
      </c>
      <c r="D289" s="77" t="s">
        <v>432</v>
      </c>
      <c r="E289" s="67" t="s">
        <v>118</v>
      </c>
      <c r="F289" s="114">
        <v>32763</v>
      </c>
      <c r="G289" s="96"/>
      <c r="H289" s="91"/>
      <c r="I289" s="68">
        <f>Tabla3[[#This Row],[VALOR UNITARIO OFERTADO SIN IMPUESTO]]*Tabla3[[#This Row],[DÍAS]]*Tabla3[[#This Row],[CANTIDAD]]</f>
        <v>0</v>
      </c>
      <c r="J289" s="68">
        <f>Tabla3[[#This Row],[VALOR TOTAL SIN IMPUESTO]]*0.19</f>
        <v>0</v>
      </c>
      <c r="K289" s="68"/>
      <c r="L289" s="68">
        <f>Tabla3[[#This Row],[VALOR TOTAL SIN IMPUESTO]]+Tabla3[[#This Row],[IVA]]+Tabla3[[#This Row],[IMPOCONSUMO]]</f>
        <v>0</v>
      </c>
      <c r="M289" s="106"/>
    </row>
    <row r="290" spans="1:13" ht="30" hidden="1" x14ac:dyDescent="0.25">
      <c r="A290" s="72">
        <v>289</v>
      </c>
      <c r="B290" s="73" t="s">
        <v>19</v>
      </c>
      <c r="C290" s="76" t="s">
        <v>433</v>
      </c>
      <c r="D290" s="77" t="s">
        <v>434</v>
      </c>
      <c r="E290" s="67" t="s">
        <v>118</v>
      </c>
      <c r="F290" s="114">
        <v>38554</v>
      </c>
      <c r="G290" s="96"/>
      <c r="H290" s="91"/>
      <c r="I290" s="68">
        <f>Tabla3[[#This Row],[VALOR UNITARIO OFERTADO SIN IMPUESTO]]*Tabla3[[#This Row],[DÍAS]]*Tabla3[[#This Row],[CANTIDAD]]</f>
        <v>0</v>
      </c>
      <c r="J290" s="68">
        <f>Tabla3[[#This Row],[VALOR TOTAL SIN IMPUESTO]]*0.19</f>
        <v>0</v>
      </c>
      <c r="K290" s="68"/>
      <c r="L290" s="68">
        <f>Tabla3[[#This Row],[VALOR TOTAL SIN IMPUESTO]]+Tabla3[[#This Row],[IVA]]+Tabla3[[#This Row],[IMPOCONSUMO]]</f>
        <v>0</v>
      </c>
      <c r="M290" s="106"/>
    </row>
    <row r="291" spans="1:13" ht="42.75" hidden="1" x14ac:dyDescent="0.25">
      <c r="A291" s="72">
        <v>290</v>
      </c>
      <c r="B291" s="73" t="s">
        <v>19</v>
      </c>
      <c r="C291" s="76" t="s">
        <v>435</v>
      </c>
      <c r="D291" s="77" t="s">
        <v>436</v>
      </c>
      <c r="E291" s="67" t="s">
        <v>118</v>
      </c>
      <c r="F291" s="114">
        <v>27932</v>
      </c>
      <c r="G291" s="96"/>
      <c r="H291" s="91"/>
      <c r="I291" s="68">
        <f>Tabla3[[#This Row],[VALOR UNITARIO OFERTADO SIN IMPUESTO]]*Tabla3[[#This Row],[DÍAS]]*Tabla3[[#This Row],[CANTIDAD]]</f>
        <v>0</v>
      </c>
      <c r="J291" s="68">
        <f>Tabla3[[#This Row],[VALOR TOTAL SIN IMPUESTO]]*0.19</f>
        <v>0</v>
      </c>
      <c r="K291" s="68"/>
      <c r="L291" s="68">
        <f>Tabla3[[#This Row],[VALOR TOTAL SIN IMPUESTO]]+Tabla3[[#This Row],[IVA]]+Tabla3[[#This Row],[IMPOCONSUMO]]</f>
        <v>0</v>
      </c>
      <c r="M291" s="106"/>
    </row>
    <row r="292" spans="1:13" ht="57" hidden="1" x14ac:dyDescent="0.25">
      <c r="A292" s="72">
        <v>291</v>
      </c>
      <c r="B292" s="73" t="s">
        <v>19</v>
      </c>
      <c r="C292" s="76" t="s">
        <v>437</v>
      </c>
      <c r="D292" s="77" t="s">
        <v>438</v>
      </c>
      <c r="E292" s="67" t="s">
        <v>118</v>
      </c>
      <c r="F292" s="114">
        <v>173376</v>
      </c>
      <c r="G292" s="96"/>
      <c r="H292" s="91"/>
      <c r="I292" s="68">
        <f>Tabla3[[#This Row],[VALOR UNITARIO OFERTADO SIN IMPUESTO]]*Tabla3[[#This Row],[DÍAS]]*Tabla3[[#This Row],[CANTIDAD]]</f>
        <v>0</v>
      </c>
      <c r="J292" s="68">
        <f>Tabla3[[#This Row],[VALOR TOTAL SIN IMPUESTO]]*0.19</f>
        <v>0</v>
      </c>
      <c r="K292" s="68"/>
      <c r="L292" s="68">
        <f>Tabla3[[#This Row],[VALOR TOTAL SIN IMPUESTO]]+Tabla3[[#This Row],[IVA]]+Tabla3[[#This Row],[IMPOCONSUMO]]</f>
        <v>0</v>
      </c>
      <c r="M292" s="106"/>
    </row>
    <row r="293" spans="1:13" ht="57" hidden="1" x14ac:dyDescent="0.25">
      <c r="A293" s="72">
        <v>292</v>
      </c>
      <c r="B293" s="73" t="s">
        <v>19</v>
      </c>
      <c r="C293" s="76" t="s">
        <v>439</v>
      </c>
      <c r="D293" s="77" t="s">
        <v>440</v>
      </c>
      <c r="E293" s="67" t="s">
        <v>118</v>
      </c>
      <c r="F293" s="114">
        <v>161178</v>
      </c>
      <c r="G293" s="96"/>
      <c r="H293" s="91"/>
      <c r="I293" s="68">
        <f>Tabla3[[#This Row],[VALOR UNITARIO OFERTADO SIN IMPUESTO]]*Tabla3[[#This Row],[DÍAS]]*Tabla3[[#This Row],[CANTIDAD]]</f>
        <v>0</v>
      </c>
      <c r="J293" s="68">
        <f>Tabla3[[#This Row],[VALOR TOTAL SIN IMPUESTO]]*0.19</f>
        <v>0</v>
      </c>
      <c r="K293" s="68"/>
      <c r="L293" s="68">
        <f>Tabla3[[#This Row],[VALOR TOTAL SIN IMPUESTO]]+Tabla3[[#This Row],[IVA]]+Tabla3[[#This Row],[IMPOCONSUMO]]</f>
        <v>0</v>
      </c>
      <c r="M293" s="106"/>
    </row>
    <row r="294" spans="1:13" ht="57" hidden="1" x14ac:dyDescent="0.25">
      <c r="A294" s="72">
        <v>293</v>
      </c>
      <c r="B294" s="73" t="s">
        <v>19</v>
      </c>
      <c r="C294" s="76" t="s">
        <v>441</v>
      </c>
      <c r="D294" s="77" t="s">
        <v>442</v>
      </c>
      <c r="E294" s="67" t="s">
        <v>118</v>
      </c>
      <c r="F294" s="114">
        <v>20164</v>
      </c>
      <c r="G294" s="96"/>
      <c r="H294" s="91"/>
      <c r="I294" s="68">
        <f>Tabla3[[#This Row],[VALOR UNITARIO OFERTADO SIN IMPUESTO]]*Tabla3[[#This Row],[DÍAS]]*Tabla3[[#This Row],[CANTIDAD]]</f>
        <v>0</v>
      </c>
      <c r="J294" s="68">
        <f>Tabla3[[#This Row],[VALOR TOTAL SIN IMPUESTO]]*0.19</f>
        <v>0</v>
      </c>
      <c r="K294" s="68"/>
      <c r="L294" s="68">
        <f>Tabla3[[#This Row],[VALOR TOTAL SIN IMPUESTO]]+Tabla3[[#This Row],[IVA]]+Tabla3[[#This Row],[IMPOCONSUMO]]</f>
        <v>0</v>
      </c>
      <c r="M294" s="106"/>
    </row>
    <row r="295" spans="1:13" ht="57" hidden="1" x14ac:dyDescent="0.25">
      <c r="A295" s="72">
        <v>294</v>
      </c>
      <c r="B295" s="73" t="s">
        <v>19</v>
      </c>
      <c r="C295" s="76" t="s">
        <v>443</v>
      </c>
      <c r="D295" s="77" t="s">
        <v>444</v>
      </c>
      <c r="E295" s="67" t="s">
        <v>118</v>
      </c>
      <c r="F295" s="114">
        <v>122330</v>
      </c>
      <c r="G295" s="96"/>
      <c r="H295" s="91"/>
      <c r="I295" s="68">
        <f>Tabla3[[#This Row],[VALOR UNITARIO OFERTADO SIN IMPUESTO]]*Tabla3[[#This Row],[DÍAS]]*Tabla3[[#This Row],[CANTIDAD]]</f>
        <v>0</v>
      </c>
      <c r="J295" s="68">
        <f>Tabla3[[#This Row],[VALOR TOTAL SIN IMPUESTO]]*0.19</f>
        <v>0</v>
      </c>
      <c r="K295" s="68"/>
      <c r="L295" s="68">
        <f>Tabla3[[#This Row],[VALOR TOTAL SIN IMPUESTO]]+Tabla3[[#This Row],[IVA]]+Tabla3[[#This Row],[IMPOCONSUMO]]</f>
        <v>0</v>
      </c>
      <c r="M295" s="106"/>
    </row>
    <row r="296" spans="1:13" ht="30" hidden="1" x14ac:dyDescent="0.25">
      <c r="A296" s="72">
        <v>295</v>
      </c>
      <c r="B296" s="73" t="s">
        <v>19</v>
      </c>
      <c r="C296" s="76" t="s">
        <v>445</v>
      </c>
      <c r="D296" s="77" t="s">
        <v>446</v>
      </c>
      <c r="E296" s="67" t="s">
        <v>118</v>
      </c>
      <c r="F296" s="114">
        <v>20035</v>
      </c>
      <c r="G296" s="96"/>
      <c r="H296" s="91"/>
      <c r="I296" s="68">
        <f>Tabla3[[#This Row],[VALOR UNITARIO OFERTADO SIN IMPUESTO]]*Tabla3[[#This Row],[DÍAS]]*Tabla3[[#This Row],[CANTIDAD]]</f>
        <v>0</v>
      </c>
      <c r="J296" s="68">
        <f>Tabla3[[#This Row],[VALOR TOTAL SIN IMPUESTO]]*0.19</f>
        <v>0</v>
      </c>
      <c r="K296" s="68"/>
      <c r="L296" s="68">
        <f>Tabla3[[#This Row],[VALOR TOTAL SIN IMPUESTO]]+Tabla3[[#This Row],[IVA]]+Tabla3[[#This Row],[IMPOCONSUMO]]</f>
        <v>0</v>
      </c>
      <c r="M296" s="106"/>
    </row>
    <row r="297" spans="1:13" ht="85.5" hidden="1" x14ac:dyDescent="0.25">
      <c r="A297" s="72">
        <v>296</v>
      </c>
      <c r="B297" s="73" t="s">
        <v>19</v>
      </c>
      <c r="C297" s="76" t="s">
        <v>120</v>
      </c>
      <c r="D297" s="77" t="s">
        <v>447</v>
      </c>
      <c r="E297" s="67" t="s">
        <v>118</v>
      </c>
      <c r="F297" s="114">
        <v>62701</v>
      </c>
      <c r="G297" s="96"/>
      <c r="H297" s="91"/>
      <c r="I297" s="68">
        <f>Tabla3[[#This Row],[VALOR UNITARIO OFERTADO SIN IMPUESTO]]*Tabla3[[#This Row],[DÍAS]]*Tabla3[[#This Row],[CANTIDAD]]</f>
        <v>0</v>
      </c>
      <c r="J297" s="68">
        <f>Tabla3[[#This Row],[VALOR TOTAL SIN IMPUESTO]]*0.19</f>
        <v>0</v>
      </c>
      <c r="K297" s="68"/>
      <c r="L297" s="68">
        <f>Tabla3[[#This Row],[VALOR TOTAL SIN IMPUESTO]]+Tabla3[[#This Row],[IVA]]+Tabla3[[#This Row],[IMPOCONSUMO]]</f>
        <v>0</v>
      </c>
      <c r="M297" s="106"/>
    </row>
    <row r="298" spans="1:13" ht="30" hidden="1" x14ac:dyDescent="0.25">
      <c r="A298" s="72">
        <v>297</v>
      </c>
      <c r="B298" s="73" t="s">
        <v>19</v>
      </c>
      <c r="C298" s="76" t="s">
        <v>448</v>
      </c>
      <c r="D298" s="77" t="s">
        <v>449</v>
      </c>
      <c r="E298" s="67" t="s">
        <v>118</v>
      </c>
      <c r="F298" s="114">
        <v>10071</v>
      </c>
      <c r="G298" s="96"/>
      <c r="H298" s="91"/>
      <c r="I298" s="68">
        <f>Tabla3[[#This Row],[VALOR UNITARIO OFERTADO SIN IMPUESTO]]*Tabla3[[#This Row],[DÍAS]]*Tabla3[[#This Row],[CANTIDAD]]</f>
        <v>0</v>
      </c>
      <c r="J298" s="68">
        <f>Tabla3[[#This Row],[VALOR TOTAL SIN IMPUESTO]]*0.19</f>
        <v>0</v>
      </c>
      <c r="K298" s="68"/>
      <c r="L298" s="68">
        <f>Tabla3[[#This Row],[VALOR TOTAL SIN IMPUESTO]]+Tabla3[[#This Row],[IVA]]+Tabla3[[#This Row],[IMPOCONSUMO]]</f>
        <v>0</v>
      </c>
      <c r="M298" s="106"/>
    </row>
    <row r="299" spans="1:13" ht="30" hidden="1" x14ac:dyDescent="0.25">
      <c r="A299" s="72">
        <v>298</v>
      </c>
      <c r="B299" s="73" t="s">
        <v>19</v>
      </c>
      <c r="C299" s="76" t="s">
        <v>450</v>
      </c>
      <c r="D299" s="77" t="s">
        <v>451</v>
      </c>
      <c r="E299" s="67" t="s">
        <v>118</v>
      </c>
      <c r="F299" s="114">
        <v>60414</v>
      </c>
      <c r="G299" s="96"/>
      <c r="H299" s="91"/>
      <c r="I299" s="68">
        <f>Tabla3[[#This Row],[VALOR UNITARIO OFERTADO SIN IMPUESTO]]*Tabla3[[#This Row],[DÍAS]]*Tabla3[[#This Row],[CANTIDAD]]</f>
        <v>0</v>
      </c>
      <c r="J299" s="68">
        <f>Tabla3[[#This Row],[VALOR TOTAL SIN IMPUESTO]]*0.19</f>
        <v>0</v>
      </c>
      <c r="K299" s="68"/>
      <c r="L299" s="68">
        <f>Tabla3[[#This Row],[VALOR TOTAL SIN IMPUESTO]]+Tabla3[[#This Row],[IVA]]+Tabla3[[#This Row],[IMPOCONSUMO]]</f>
        <v>0</v>
      </c>
      <c r="M299" s="106"/>
    </row>
    <row r="300" spans="1:13" ht="30" hidden="1" x14ac:dyDescent="0.25">
      <c r="A300" s="72">
        <v>299</v>
      </c>
      <c r="B300" s="73" t="s">
        <v>19</v>
      </c>
      <c r="C300" s="76" t="s">
        <v>452</v>
      </c>
      <c r="D300" s="77" t="s">
        <v>453</v>
      </c>
      <c r="E300" s="67" t="s">
        <v>118</v>
      </c>
      <c r="F300" s="114">
        <v>17259</v>
      </c>
      <c r="G300" s="96"/>
      <c r="H300" s="91"/>
      <c r="I300" s="68">
        <f>Tabla3[[#This Row],[VALOR UNITARIO OFERTADO SIN IMPUESTO]]*Tabla3[[#This Row],[DÍAS]]*Tabla3[[#This Row],[CANTIDAD]]</f>
        <v>0</v>
      </c>
      <c r="J300" s="68">
        <f>Tabla3[[#This Row],[VALOR TOTAL SIN IMPUESTO]]*0.19</f>
        <v>0</v>
      </c>
      <c r="K300" s="68"/>
      <c r="L300" s="68">
        <f>Tabla3[[#This Row],[VALOR TOTAL SIN IMPUESTO]]+Tabla3[[#This Row],[IVA]]+Tabla3[[#This Row],[IMPOCONSUMO]]</f>
        <v>0</v>
      </c>
      <c r="M300" s="106"/>
    </row>
    <row r="301" spans="1:13" ht="30" hidden="1" x14ac:dyDescent="0.25">
      <c r="A301" s="72">
        <v>300</v>
      </c>
      <c r="B301" s="73" t="s">
        <v>19</v>
      </c>
      <c r="C301" s="76" t="s">
        <v>454</v>
      </c>
      <c r="D301" s="77" t="s">
        <v>455</v>
      </c>
      <c r="E301" s="67" t="s">
        <v>118</v>
      </c>
      <c r="F301" s="114">
        <v>58881</v>
      </c>
      <c r="G301" s="96"/>
      <c r="H301" s="91"/>
      <c r="I301" s="68">
        <f>Tabla3[[#This Row],[VALOR UNITARIO OFERTADO SIN IMPUESTO]]*Tabla3[[#This Row],[DÍAS]]*Tabla3[[#This Row],[CANTIDAD]]</f>
        <v>0</v>
      </c>
      <c r="J301" s="68">
        <f>Tabla3[[#This Row],[VALOR TOTAL SIN IMPUESTO]]*0.19</f>
        <v>0</v>
      </c>
      <c r="K301" s="68"/>
      <c r="L301" s="68">
        <f>Tabla3[[#This Row],[VALOR TOTAL SIN IMPUESTO]]+Tabla3[[#This Row],[IVA]]+Tabla3[[#This Row],[IMPOCONSUMO]]</f>
        <v>0</v>
      </c>
      <c r="M301" s="106"/>
    </row>
    <row r="302" spans="1:13" ht="30" hidden="1" x14ac:dyDescent="0.25">
      <c r="A302" s="72">
        <v>301</v>
      </c>
      <c r="B302" s="73" t="s">
        <v>19</v>
      </c>
      <c r="C302" s="76" t="s">
        <v>456</v>
      </c>
      <c r="D302" s="77" t="s">
        <v>457</v>
      </c>
      <c r="E302" s="67" t="s">
        <v>118</v>
      </c>
      <c r="F302" s="114">
        <v>115308</v>
      </c>
      <c r="G302" s="96"/>
      <c r="H302" s="91"/>
      <c r="I302" s="68">
        <f>Tabla3[[#This Row],[VALOR UNITARIO OFERTADO SIN IMPUESTO]]*Tabla3[[#This Row],[DÍAS]]*Tabla3[[#This Row],[CANTIDAD]]</f>
        <v>0</v>
      </c>
      <c r="J302" s="68">
        <f>Tabla3[[#This Row],[VALOR TOTAL SIN IMPUESTO]]*0.19</f>
        <v>0</v>
      </c>
      <c r="K302" s="68"/>
      <c r="L302" s="68">
        <f>Tabla3[[#This Row],[VALOR TOTAL SIN IMPUESTO]]+Tabla3[[#This Row],[IVA]]+Tabla3[[#This Row],[IMPOCONSUMO]]</f>
        <v>0</v>
      </c>
      <c r="M302" s="106"/>
    </row>
    <row r="303" spans="1:13" ht="42.75" hidden="1" x14ac:dyDescent="0.25">
      <c r="A303" s="72">
        <v>302</v>
      </c>
      <c r="B303" s="73" t="s">
        <v>19</v>
      </c>
      <c r="C303" s="76" t="s">
        <v>458</v>
      </c>
      <c r="D303" s="77" t="s">
        <v>459</v>
      </c>
      <c r="E303" s="67" t="s">
        <v>118</v>
      </c>
      <c r="F303" s="114">
        <v>59112</v>
      </c>
      <c r="G303" s="96"/>
      <c r="H303" s="91"/>
      <c r="I303" s="68">
        <f>Tabla3[[#This Row],[VALOR UNITARIO OFERTADO SIN IMPUESTO]]*Tabla3[[#This Row],[DÍAS]]*Tabla3[[#This Row],[CANTIDAD]]</f>
        <v>0</v>
      </c>
      <c r="J303" s="68">
        <f>Tabla3[[#This Row],[VALOR TOTAL SIN IMPUESTO]]*0.19</f>
        <v>0</v>
      </c>
      <c r="K303" s="68"/>
      <c r="L303" s="68">
        <f>Tabla3[[#This Row],[VALOR TOTAL SIN IMPUESTO]]+Tabla3[[#This Row],[IVA]]+Tabla3[[#This Row],[IMPOCONSUMO]]</f>
        <v>0</v>
      </c>
      <c r="M303" s="106"/>
    </row>
    <row r="304" spans="1:13" ht="42.75" hidden="1" x14ac:dyDescent="0.25">
      <c r="A304" s="72">
        <v>303</v>
      </c>
      <c r="B304" s="73" t="s">
        <v>19</v>
      </c>
      <c r="C304" s="76" t="s">
        <v>460</v>
      </c>
      <c r="D304" s="77" t="s">
        <v>461</v>
      </c>
      <c r="E304" s="67" t="s">
        <v>118</v>
      </c>
      <c r="F304" s="114">
        <v>14561</v>
      </c>
      <c r="G304" s="96"/>
      <c r="H304" s="91"/>
      <c r="I304" s="68">
        <f>Tabla3[[#This Row],[VALOR UNITARIO OFERTADO SIN IMPUESTO]]*Tabla3[[#This Row],[DÍAS]]*Tabla3[[#This Row],[CANTIDAD]]</f>
        <v>0</v>
      </c>
      <c r="J304" s="68">
        <f>Tabla3[[#This Row],[VALOR TOTAL SIN IMPUESTO]]*0.19</f>
        <v>0</v>
      </c>
      <c r="K304" s="68"/>
      <c r="L304" s="68">
        <f>Tabla3[[#This Row],[VALOR TOTAL SIN IMPUESTO]]+Tabla3[[#This Row],[IVA]]+Tabla3[[#This Row],[IMPOCONSUMO]]</f>
        <v>0</v>
      </c>
      <c r="M304" s="106"/>
    </row>
    <row r="305" spans="1:13" ht="42.75" hidden="1" x14ac:dyDescent="0.25">
      <c r="A305" s="72">
        <v>304</v>
      </c>
      <c r="B305" s="73" t="s">
        <v>19</v>
      </c>
      <c r="C305" s="76" t="s">
        <v>462</v>
      </c>
      <c r="D305" s="77" t="s">
        <v>463</v>
      </c>
      <c r="E305" s="67" t="s">
        <v>118</v>
      </c>
      <c r="F305" s="114">
        <v>2227325</v>
      </c>
      <c r="G305" s="96"/>
      <c r="H305" s="91"/>
      <c r="I305" s="68">
        <f>Tabla3[[#This Row],[VALOR UNITARIO OFERTADO SIN IMPUESTO]]*Tabla3[[#This Row],[DÍAS]]*Tabla3[[#This Row],[CANTIDAD]]</f>
        <v>0</v>
      </c>
      <c r="J305" s="68">
        <f>Tabla3[[#This Row],[VALOR TOTAL SIN IMPUESTO]]*0.19</f>
        <v>0</v>
      </c>
      <c r="K305" s="68"/>
      <c r="L305" s="68">
        <f>Tabla3[[#This Row],[VALOR TOTAL SIN IMPUESTO]]+Tabla3[[#This Row],[IVA]]+Tabla3[[#This Row],[IMPOCONSUMO]]</f>
        <v>0</v>
      </c>
      <c r="M305" s="106"/>
    </row>
    <row r="306" spans="1:13" ht="42.75" hidden="1" x14ac:dyDescent="0.25">
      <c r="A306" s="72">
        <v>305</v>
      </c>
      <c r="B306" s="73" t="s">
        <v>19</v>
      </c>
      <c r="C306" s="76" t="s">
        <v>462</v>
      </c>
      <c r="D306" s="77" t="s">
        <v>464</v>
      </c>
      <c r="E306" s="67" t="s">
        <v>118</v>
      </c>
      <c r="F306" s="114">
        <v>1808735</v>
      </c>
      <c r="G306" s="96"/>
      <c r="H306" s="91"/>
      <c r="I306" s="68">
        <f>Tabla3[[#This Row],[VALOR UNITARIO OFERTADO SIN IMPUESTO]]*Tabla3[[#This Row],[DÍAS]]*Tabla3[[#This Row],[CANTIDAD]]</f>
        <v>0</v>
      </c>
      <c r="J306" s="68">
        <f>Tabla3[[#This Row],[VALOR TOTAL SIN IMPUESTO]]*0.19</f>
        <v>0</v>
      </c>
      <c r="K306" s="68"/>
      <c r="L306" s="68">
        <f>Tabla3[[#This Row],[VALOR TOTAL SIN IMPUESTO]]+Tabla3[[#This Row],[IVA]]+Tabla3[[#This Row],[IMPOCONSUMO]]</f>
        <v>0</v>
      </c>
      <c r="M306" s="106"/>
    </row>
    <row r="307" spans="1:13" ht="42.75" hidden="1" x14ac:dyDescent="0.25">
      <c r="A307" s="72">
        <v>306</v>
      </c>
      <c r="B307" s="73" t="s">
        <v>19</v>
      </c>
      <c r="C307" s="76" t="s">
        <v>114</v>
      </c>
      <c r="D307" s="77" t="s">
        <v>465</v>
      </c>
      <c r="E307" s="67" t="s">
        <v>118</v>
      </c>
      <c r="F307" s="114">
        <v>352190</v>
      </c>
      <c r="G307" s="96"/>
      <c r="H307" s="91"/>
      <c r="I307" s="68">
        <f>Tabla3[[#This Row],[VALOR UNITARIO OFERTADO SIN IMPUESTO]]*Tabla3[[#This Row],[DÍAS]]*Tabla3[[#This Row],[CANTIDAD]]</f>
        <v>0</v>
      </c>
      <c r="J307" s="68">
        <f>Tabla3[[#This Row],[VALOR TOTAL SIN IMPUESTO]]*0.19</f>
        <v>0</v>
      </c>
      <c r="K307" s="68"/>
      <c r="L307" s="68">
        <f>Tabla3[[#This Row],[VALOR TOTAL SIN IMPUESTO]]+Tabla3[[#This Row],[IVA]]+Tabla3[[#This Row],[IMPOCONSUMO]]</f>
        <v>0</v>
      </c>
      <c r="M307" s="106"/>
    </row>
    <row r="308" spans="1:13" ht="42.75" hidden="1" x14ac:dyDescent="0.25">
      <c r="A308" s="72">
        <v>307</v>
      </c>
      <c r="B308" s="73" t="s">
        <v>19</v>
      </c>
      <c r="C308" s="76" t="s">
        <v>466</v>
      </c>
      <c r="D308" s="77" t="s">
        <v>467</v>
      </c>
      <c r="E308" s="67" t="s">
        <v>118</v>
      </c>
      <c r="F308" s="114">
        <v>457669</v>
      </c>
      <c r="G308" s="96"/>
      <c r="H308" s="91"/>
      <c r="I308" s="68">
        <f>Tabla3[[#This Row],[VALOR UNITARIO OFERTADO SIN IMPUESTO]]*Tabla3[[#This Row],[DÍAS]]*Tabla3[[#This Row],[CANTIDAD]]</f>
        <v>0</v>
      </c>
      <c r="J308" s="68">
        <f>Tabla3[[#This Row],[VALOR TOTAL SIN IMPUESTO]]*0.19</f>
        <v>0</v>
      </c>
      <c r="K308" s="68"/>
      <c r="L308" s="68">
        <f>Tabla3[[#This Row],[VALOR TOTAL SIN IMPUESTO]]+Tabla3[[#This Row],[IVA]]+Tabla3[[#This Row],[IMPOCONSUMO]]</f>
        <v>0</v>
      </c>
      <c r="M308" s="106"/>
    </row>
    <row r="309" spans="1:13" ht="30" hidden="1" x14ac:dyDescent="0.25">
      <c r="A309" s="72">
        <v>308</v>
      </c>
      <c r="B309" s="73" t="s">
        <v>19</v>
      </c>
      <c r="C309" s="76" t="s">
        <v>468</v>
      </c>
      <c r="D309" s="77" t="s">
        <v>469</v>
      </c>
      <c r="E309" s="67" t="s">
        <v>118</v>
      </c>
      <c r="F309" s="114">
        <v>362940</v>
      </c>
      <c r="G309" s="96"/>
      <c r="H309" s="91"/>
      <c r="I309" s="68">
        <f>Tabla3[[#This Row],[VALOR UNITARIO OFERTADO SIN IMPUESTO]]*Tabla3[[#This Row],[DÍAS]]*Tabla3[[#This Row],[CANTIDAD]]</f>
        <v>0</v>
      </c>
      <c r="J309" s="68">
        <f>Tabla3[[#This Row],[VALOR TOTAL SIN IMPUESTO]]*0.19</f>
        <v>0</v>
      </c>
      <c r="K309" s="68"/>
      <c r="L309" s="68">
        <f>Tabla3[[#This Row],[VALOR TOTAL SIN IMPUESTO]]+Tabla3[[#This Row],[IVA]]+Tabla3[[#This Row],[IMPOCONSUMO]]</f>
        <v>0</v>
      </c>
      <c r="M309" s="106"/>
    </row>
    <row r="310" spans="1:13" ht="30" hidden="1" x14ac:dyDescent="0.25">
      <c r="A310" s="72">
        <v>309</v>
      </c>
      <c r="B310" s="73" t="s">
        <v>19</v>
      </c>
      <c r="C310" s="76" t="s">
        <v>470</v>
      </c>
      <c r="D310" s="77" t="s">
        <v>471</v>
      </c>
      <c r="E310" s="67" t="s">
        <v>118</v>
      </c>
      <c r="F310" s="114">
        <v>474864</v>
      </c>
      <c r="G310" s="96"/>
      <c r="H310" s="91"/>
      <c r="I310" s="68">
        <f>Tabla3[[#This Row],[VALOR UNITARIO OFERTADO SIN IMPUESTO]]*Tabla3[[#This Row],[DÍAS]]*Tabla3[[#This Row],[CANTIDAD]]</f>
        <v>0</v>
      </c>
      <c r="J310" s="68">
        <f>Tabla3[[#This Row],[VALOR TOTAL SIN IMPUESTO]]*0.19</f>
        <v>0</v>
      </c>
      <c r="K310" s="68"/>
      <c r="L310" s="68">
        <f>Tabla3[[#This Row],[VALOR TOTAL SIN IMPUESTO]]+Tabla3[[#This Row],[IVA]]+Tabla3[[#This Row],[IMPOCONSUMO]]</f>
        <v>0</v>
      </c>
      <c r="M310" s="106"/>
    </row>
    <row r="311" spans="1:13" ht="30" hidden="1" x14ac:dyDescent="0.25">
      <c r="A311" s="72">
        <v>310</v>
      </c>
      <c r="B311" s="73" t="s">
        <v>19</v>
      </c>
      <c r="C311" s="76" t="s">
        <v>472</v>
      </c>
      <c r="D311" s="77" t="s">
        <v>473</v>
      </c>
      <c r="E311" s="67" t="s">
        <v>118</v>
      </c>
      <c r="F311" s="114">
        <v>33575</v>
      </c>
      <c r="G311" s="96"/>
      <c r="H311" s="91"/>
      <c r="I311" s="68">
        <f>Tabla3[[#This Row],[VALOR UNITARIO OFERTADO SIN IMPUESTO]]*Tabla3[[#This Row],[DÍAS]]*Tabla3[[#This Row],[CANTIDAD]]</f>
        <v>0</v>
      </c>
      <c r="J311" s="68">
        <f>Tabla3[[#This Row],[VALOR TOTAL SIN IMPUESTO]]*0.19</f>
        <v>0</v>
      </c>
      <c r="K311" s="68"/>
      <c r="L311" s="68">
        <f>Tabla3[[#This Row],[VALOR TOTAL SIN IMPUESTO]]+Tabla3[[#This Row],[IVA]]+Tabla3[[#This Row],[IMPOCONSUMO]]</f>
        <v>0</v>
      </c>
      <c r="M311" s="106"/>
    </row>
    <row r="312" spans="1:13" ht="42.75" hidden="1" x14ac:dyDescent="0.25">
      <c r="A312" s="72">
        <v>311</v>
      </c>
      <c r="B312" s="73" t="s">
        <v>19</v>
      </c>
      <c r="C312" s="76" t="s">
        <v>474</v>
      </c>
      <c r="D312" s="77" t="s">
        <v>475</v>
      </c>
      <c r="E312" s="67" t="s">
        <v>118</v>
      </c>
      <c r="F312" s="114">
        <v>233530</v>
      </c>
      <c r="G312" s="96"/>
      <c r="H312" s="91"/>
      <c r="I312" s="68">
        <f>Tabla3[[#This Row],[VALOR UNITARIO OFERTADO SIN IMPUESTO]]*Tabla3[[#This Row],[DÍAS]]*Tabla3[[#This Row],[CANTIDAD]]</f>
        <v>0</v>
      </c>
      <c r="J312" s="68">
        <f>Tabla3[[#This Row],[VALOR TOTAL SIN IMPUESTO]]*0.19</f>
        <v>0</v>
      </c>
      <c r="K312" s="68"/>
      <c r="L312" s="68">
        <f>Tabla3[[#This Row],[VALOR TOTAL SIN IMPUESTO]]+Tabla3[[#This Row],[IVA]]+Tabla3[[#This Row],[IMPOCONSUMO]]</f>
        <v>0</v>
      </c>
      <c r="M312" s="106"/>
    </row>
    <row r="313" spans="1:13" ht="30" hidden="1" x14ac:dyDescent="0.25">
      <c r="A313" s="72">
        <v>312</v>
      </c>
      <c r="B313" s="73" t="s">
        <v>19</v>
      </c>
      <c r="C313" s="76" t="s">
        <v>476</v>
      </c>
      <c r="D313" s="77" t="s">
        <v>477</v>
      </c>
      <c r="E313" s="67" t="s">
        <v>118</v>
      </c>
      <c r="F313" s="114">
        <v>18477</v>
      </c>
      <c r="G313" s="96"/>
      <c r="H313" s="91"/>
      <c r="I313" s="68">
        <f>Tabla3[[#This Row],[VALOR UNITARIO OFERTADO SIN IMPUESTO]]*Tabla3[[#This Row],[DÍAS]]*Tabla3[[#This Row],[CANTIDAD]]</f>
        <v>0</v>
      </c>
      <c r="J313" s="68">
        <f>Tabla3[[#This Row],[VALOR TOTAL SIN IMPUESTO]]*0.19</f>
        <v>0</v>
      </c>
      <c r="K313" s="68"/>
      <c r="L313" s="68">
        <f>Tabla3[[#This Row],[VALOR TOTAL SIN IMPUESTO]]+Tabla3[[#This Row],[IVA]]+Tabla3[[#This Row],[IMPOCONSUMO]]</f>
        <v>0</v>
      </c>
      <c r="M313" s="106"/>
    </row>
    <row r="314" spans="1:13" ht="30" hidden="1" x14ac:dyDescent="0.25">
      <c r="A314" s="72">
        <v>313</v>
      </c>
      <c r="B314" s="73" t="s">
        <v>19</v>
      </c>
      <c r="C314" s="76" t="s">
        <v>478</v>
      </c>
      <c r="D314" s="77" t="s">
        <v>479</v>
      </c>
      <c r="E314" s="67" t="s">
        <v>118</v>
      </c>
      <c r="F314" s="114">
        <v>14072</v>
      </c>
      <c r="G314" s="96"/>
      <c r="H314" s="91"/>
      <c r="I314" s="68">
        <f>Tabla3[[#This Row],[VALOR UNITARIO OFERTADO SIN IMPUESTO]]*Tabla3[[#This Row],[DÍAS]]*Tabla3[[#This Row],[CANTIDAD]]</f>
        <v>0</v>
      </c>
      <c r="J314" s="68">
        <f>Tabla3[[#This Row],[VALOR TOTAL SIN IMPUESTO]]*0.19</f>
        <v>0</v>
      </c>
      <c r="K314" s="68"/>
      <c r="L314" s="68">
        <f>Tabla3[[#This Row],[VALOR TOTAL SIN IMPUESTO]]+Tabla3[[#This Row],[IVA]]+Tabla3[[#This Row],[IMPOCONSUMO]]</f>
        <v>0</v>
      </c>
      <c r="M314" s="106"/>
    </row>
    <row r="315" spans="1:13" ht="30" hidden="1" x14ac:dyDescent="0.25">
      <c r="A315" s="72">
        <v>314</v>
      </c>
      <c r="B315" s="73" t="s">
        <v>19</v>
      </c>
      <c r="C315" s="76" t="s">
        <v>480</v>
      </c>
      <c r="D315" s="77" t="s">
        <v>481</v>
      </c>
      <c r="E315" s="67" t="s">
        <v>118</v>
      </c>
      <c r="F315" s="114">
        <v>18812</v>
      </c>
      <c r="G315" s="96"/>
      <c r="H315" s="91"/>
      <c r="I315" s="68">
        <f>Tabla3[[#This Row],[VALOR UNITARIO OFERTADO SIN IMPUESTO]]*Tabla3[[#This Row],[DÍAS]]*Tabla3[[#This Row],[CANTIDAD]]</f>
        <v>0</v>
      </c>
      <c r="J315" s="68">
        <f>Tabla3[[#This Row],[VALOR TOTAL SIN IMPUESTO]]*0.19</f>
        <v>0</v>
      </c>
      <c r="K315" s="68"/>
      <c r="L315" s="68">
        <f>Tabla3[[#This Row],[VALOR TOTAL SIN IMPUESTO]]+Tabla3[[#This Row],[IVA]]+Tabla3[[#This Row],[IMPOCONSUMO]]</f>
        <v>0</v>
      </c>
      <c r="M315" s="106"/>
    </row>
    <row r="316" spans="1:13" ht="30" hidden="1" x14ac:dyDescent="0.25">
      <c r="A316" s="72">
        <v>315</v>
      </c>
      <c r="B316" s="73" t="s">
        <v>19</v>
      </c>
      <c r="C316" s="76" t="s">
        <v>482</v>
      </c>
      <c r="D316" s="77" t="s">
        <v>483</v>
      </c>
      <c r="E316" s="67" t="s">
        <v>118</v>
      </c>
      <c r="F316" s="114">
        <v>11319</v>
      </c>
      <c r="G316" s="96"/>
      <c r="H316" s="91"/>
      <c r="I316" s="68">
        <f>Tabla3[[#This Row],[VALOR UNITARIO OFERTADO SIN IMPUESTO]]*Tabla3[[#This Row],[DÍAS]]*Tabla3[[#This Row],[CANTIDAD]]</f>
        <v>0</v>
      </c>
      <c r="J316" s="68">
        <f>Tabla3[[#This Row],[VALOR TOTAL SIN IMPUESTO]]*0.19</f>
        <v>0</v>
      </c>
      <c r="K316" s="68"/>
      <c r="L316" s="68">
        <f>Tabla3[[#This Row],[VALOR TOTAL SIN IMPUESTO]]+Tabla3[[#This Row],[IVA]]+Tabla3[[#This Row],[IMPOCONSUMO]]</f>
        <v>0</v>
      </c>
      <c r="M316" s="106"/>
    </row>
    <row r="317" spans="1:13" ht="30" hidden="1" x14ac:dyDescent="0.25">
      <c r="A317" s="72">
        <v>316</v>
      </c>
      <c r="B317" s="73" t="s">
        <v>19</v>
      </c>
      <c r="C317" s="76" t="s">
        <v>484</v>
      </c>
      <c r="D317" s="77" t="s">
        <v>485</v>
      </c>
      <c r="E317" s="67" t="s">
        <v>118</v>
      </c>
      <c r="F317" s="114">
        <v>17168</v>
      </c>
      <c r="G317" s="96"/>
      <c r="H317" s="91"/>
      <c r="I317" s="68">
        <f>Tabla3[[#This Row],[VALOR UNITARIO OFERTADO SIN IMPUESTO]]*Tabla3[[#This Row],[DÍAS]]*Tabla3[[#This Row],[CANTIDAD]]</f>
        <v>0</v>
      </c>
      <c r="J317" s="68">
        <f>Tabla3[[#This Row],[VALOR TOTAL SIN IMPUESTO]]*0.19</f>
        <v>0</v>
      </c>
      <c r="K317" s="68"/>
      <c r="L317" s="68">
        <f>Tabla3[[#This Row],[VALOR TOTAL SIN IMPUESTO]]+Tabla3[[#This Row],[IVA]]+Tabla3[[#This Row],[IMPOCONSUMO]]</f>
        <v>0</v>
      </c>
      <c r="M317" s="106"/>
    </row>
    <row r="318" spans="1:13" ht="30" hidden="1" x14ac:dyDescent="0.25">
      <c r="A318" s="72">
        <v>317</v>
      </c>
      <c r="B318" s="73" t="s">
        <v>19</v>
      </c>
      <c r="C318" s="76" t="s">
        <v>486</v>
      </c>
      <c r="D318" s="77" t="s">
        <v>487</v>
      </c>
      <c r="E318" s="67" t="s">
        <v>118</v>
      </c>
      <c r="F318" s="114">
        <v>14683</v>
      </c>
      <c r="G318" s="96"/>
      <c r="H318" s="91"/>
      <c r="I318" s="68">
        <f>Tabla3[[#This Row],[VALOR UNITARIO OFERTADO SIN IMPUESTO]]*Tabla3[[#This Row],[DÍAS]]*Tabla3[[#This Row],[CANTIDAD]]</f>
        <v>0</v>
      </c>
      <c r="J318" s="68">
        <f>Tabla3[[#This Row],[VALOR TOTAL SIN IMPUESTO]]*0.19</f>
        <v>0</v>
      </c>
      <c r="K318" s="68"/>
      <c r="L318" s="68">
        <f>Tabla3[[#This Row],[VALOR TOTAL SIN IMPUESTO]]+Tabla3[[#This Row],[IVA]]+Tabla3[[#This Row],[IMPOCONSUMO]]</f>
        <v>0</v>
      </c>
      <c r="M318" s="106"/>
    </row>
    <row r="319" spans="1:13" ht="30" hidden="1" x14ac:dyDescent="0.25">
      <c r="A319" s="72">
        <v>318</v>
      </c>
      <c r="B319" s="73" t="s">
        <v>19</v>
      </c>
      <c r="C319" s="76" t="s">
        <v>488</v>
      </c>
      <c r="D319" s="77" t="s">
        <v>489</v>
      </c>
      <c r="E319" s="67" t="s">
        <v>118</v>
      </c>
      <c r="F319" s="114">
        <v>17347</v>
      </c>
      <c r="G319" s="96"/>
      <c r="H319" s="91"/>
      <c r="I319" s="68">
        <f>Tabla3[[#This Row],[VALOR UNITARIO OFERTADO SIN IMPUESTO]]*Tabla3[[#This Row],[DÍAS]]*Tabla3[[#This Row],[CANTIDAD]]</f>
        <v>0</v>
      </c>
      <c r="J319" s="68">
        <f>Tabla3[[#This Row],[VALOR TOTAL SIN IMPUESTO]]*0.19</f>
        <v>0</v>
      </c>
      <c r="K319" s="68"/>
      <c r="L319" s="68">
        <f>Tabla3[[#This Row],[VALOR TOTAL SIN IMPUESTO]]+Tabla3[[#This Row],[IVA]]+Tabla3[[#This Row],[IMPOCONSUMO]]</f>
        <v>0</v>
      </c>
      <c r="M319" s="106"/>
    </row>
    <row r="320" spans="1:13" ht="30" hidden="1" x14ac:dyDescent="0.25">
      <c r="A320" s="72">
        <v>319</v>
      </c>
      <c r="B320" s="73" t="s">
        <v>19</v>
      </c>
      <c r="C320" s="76" t="s">
        <v>490</v>
      </c>
      <c r="D320" s="77" t="s">
        <v>491</v>
      </c>
      <c r="E320" s="67" t="s">
        <v>118</v>
      </c>
      <c r="F320" s="114">
        <v>35053</v>
      </c>
      <c r="G320" s="96"/>
      <c r="H320" s="91"/>
      <c r="I320" s="68">
        <f>Tabla3[[#This Row],[VALOR UNITARIO OFERTADO SIN IMPUESTO]]*Tabla3[[#This Row],[DÍAS]]*Tabla3[[#This Row],[CANTIDAD]]</f>
        <v>0</v>
      </c>
      <c r="J320" s="68">
        <f>Tabla3[[#This Row],[VALOR TOTAL SIN IMPUESTO]]*0.19</f>
        <v>0</v>
      </c>
      <c r="K320" s="68"/>
      <c r="L320" s="68">
        <f>Tabla3[[#This Row],[VALOR TOTAL SIN IMPUESTO]]+Tabla3[[#This Row],[IVA]]+Tabla3[[#This Row],[IMPOCONSUMO]]</f>
        <v>0</v>
      </c>
      <c r="M320" s="106"/>
    </row>
    <row r="321" spans="1:13" ht="30" hidden="1" x14ac:dyDescent="0.25">
      <c r="A321" s="72">
        <v>320</v>
      </c>
      <c r="B321" s="73" t="s">
        <v>19</v>
      </c>
      <c r="C321" s="76" t="s">
        <v>492</v>
      </c>
      <c r="D321" s="77" t="s">
        <v>493</v>
      </c>
      <c r="E321" s="67" t="s">
        <v>118</v>
      </c>
      <c r="F321" s="114">
        <v>36702</v>
      </c>
      <c r="G321" s="96"/>
      <c r="H321" s="91"/>
      <c r="I321" s="68">
        <f>Tabla3[[#This Row],[VALOR UNITARIO OFERTADO SIN IMPUESTO]]*Tabla3[[#This Row],[DÍAS]]*Tabla3[[#This Row],[CANTIDAD]]</f>
        <v>0</v>
      </c>
      <c r="J321" s="68">
        <f>Tabla3[[#This Row],[VALOR TOTAL SIN IMPUESTO]]*0.19</f>
        <v>0</v>
      </c>
      <c r="K321" s="68"/>
      <c r="L321" s="68">
        <f>Tabla3[[#This Row],[VALOR TOTAL SIN IMPUESTO]]+Tabla3[[#This Row],[IVA]]+Tabla3[[#This Row],[IMPOCONSUMO]]</f>
        <v>0</v>
      </c>
      <c r="M321" s="106"/>
    </row>
    <row r="322" spans="1:13" ht="42.75" hidden="1" x14ac:dyDescent="0.25">
      <c r="A322" s="72">
        <v>321</v>
      </c>
      <c r="B322" s="73" t="s">
        <v>19</v>
      </c>
      <c r="C322" s="76" t="s">
        <v>494</v>
      </c>
      <c r="D322" s="77" t="s">
        <v>495</v>
      </c>
      <c r="E322" s="67" t="s">
        <v>118</v>
      </c>
      <c r="F322" s="114">
        <v>57648</v>
      </c>
      <c r="G322" s="96"/>
      <c r="H322" s="91"/>
      <c r="I322" s="68">
        <f>Tabla3[[#This Row],[VALOR UNITARIO OFERTADO SIN IMPUESTO]]*Tabla3[[#This Row],[DÍAS]]*Tabla3[[#This Row],[CANTIDAD]]</f>
        <v>0</v>
      </c>
      <c r="J322" s="68">
        <f>Tabla3[[#This Row],[VALOR TOTAL SIN IMPUESTO]]*0.19</f>
        <v>0</v>
      </c>
      <c r="K322" s="68"/>
      <c r="L322" s="68">
        <f>Tabla3[[#This Row],[VALOR TOTAL SIN IMPUESTO]]+Tabla3[[#This Row],[IVA]]+Tabla3[[#This Row],[IMPOCONSUMO]]</f>
        <v>0</v>
      </c>
      <c r="M322" s="106"/>
    </row>
    <row r="323" spans="1:13" ht="57" hidden="1" x14ac:dyDescent="0.25">
      <c r="A323" s="72">
        <v>322</v>
      </c>
      <c r="B323" s="73" t="s">
        <v>19</v>
      </c>
      <c r="C323" s="76" t="s">
        <v>496</v>
      </c>
      <c r="D323" s="77" t="s">
        <v>497</v>
      </c>
      <c r="E323" s="67" t="s">
        <v>1035</v>
      </c>
      <c r="F323" s="114">
        <v>144348</v>
      </c>
      <c r="G323" s="96"/>
      <c r="H323" s="91"/>
      <c r="I323" s="68">
        <f>Tabla3[[#This Row],[VALOR UNITARIO OFERTADO SIN IMPUESTO]]*Tabla3[[#This Row],[DÍAS]]*Tabla3[[#This Row],[CANTIDAD]]</f>
        <v>0</v>
      </c>
      <c r="J323" s="68">
        <f>Tabla3[[#This Row],[VALOR TOTAL SIN IMPUESTO]]*0.19</f>
        <v>0</v>
      </c>
      <c r="K323" s="68"/>
      <c r="L323" s="68">
        <f>Tabla3[[#This Row],[VALOR TOTAL SIN IMPUESTO]]+Tabla3[[#This Row],[IVA]]+Tabla3[[#This Row],[IMPOCONSUMO]]</f>
        <v>0</v>
      </c>
      <c r="M323" s="106"/>
    </row>
    <row r="324" spans="1:13" ht="57" hidden="1" x14ac:dyDescent="0.25">
      <c r="A324" s="72">
        <v>323</v>
      </c>
      <c r="B324" s="73" t="s">
        <v>19</v>
      </c>
      <c r="C324" s="76" t="s">
        <v>498</v>
      </c>
      <c r="D324" s="77" t="s">
        <v>499</v>
      </c>
      <c r="E324" s="67" t="s">
        <v>118</v>
      </c>
      <c r="F324" s="114">
        <v>76644</v>
      </c>
      <c r="G324" s="96"/>
      <c r="H324" s="91"/>
      <c r="I324" s="68">
        <f>Tabla3[[#This Row],[VALOR UNITARIO OFERTADO SIN IMPUESTO]]*Tabla3[[#This Row],[DÍAS]]*Tabla3[[#This Row],[CANTIDAD]]</f>
        <v>0</v>
      </c>
      <c r="J324" s="68">
        <f>Tabla3[[#This Row],[VALOR TOTAL SIN IMPUESTO]]*0.19</f>
        <v>0</v>
      </c>
      <c r="K324" s="68"/>
      <c r="L324" s="68">
        <f>Tabla3[[#This Row],[VALOR TOTAL SIN IMPUESTO]]+Tabla3[[#This Row],[IVA]]+Tabla3[[#This Row],[IMPOCONSUMO]]</f>
        <v>0</v>
      </c>
      <c r="M324" s="106"/>
    </row>
    <row r="325" spans="1:13" ht="30" hidden="1" x14ac:dyDescent="0.25">
      <c r="A325" s="72">
        <v>324</v>
      </c>
      <c r="B325" s="73" t="s">
        <v>19</v>
      </c>
      <c r="C325" s="76" t="s">
        <v>500</v>
      </c>
      <c r="D325" s="77" t="s">
        <v>501</v>
      </c>
      <c r="E325" s="67" t="s">
        <v>118</v>
      </c>
      <c r="F325" s="114">
        <v>711952</v>
      </c>
      <c r="G325" s="96"/>
      <c r="H325" s="91"/>
      <c r="I325" s="68">
        <f>Tabla3[[#This Row],[VALOR UNITARIO OFERTADO SIN IMPUESTO]]*Tabla3[[#This Row],[DÍAS]]*Tabla3[[#This Row],[CANTIDAD]]</f>
        <v>0</v>
      </c>
      <c r="J325" s="68">
        <f>Tabla3[[#This Row],[VALOR TOTAL SIN IMPUESTO]]*0.19</f>
        <v>0</v>
      </c>
      <c r="K325" s="68"/>
      <c r="L325" s="68">
        <f>Tabla3[[#This Row],[VALOR TOTAL SIN IMPUESTO]]+Tabla3[[#This Row],[IVA]]+Tabla3[[#This Row],[IMPOCONSUMO]]</f>
        <v>0</v>
      </c>
      <c r="M325" s="106"/>
    </row>
    <row r="326" spans="1:13" ht="57" hidden="1" x14ac:dyDescent="0.25">
      <c r="A326" s="72">
        <v>325</v>
      </c>
      <c r="B326" s="73" t="s">
        <v>19</v>
      </c>
      <c r="C326" s="76" t="s">
        <v>502</v>
      </c>
      <c r="D326" s="77" t="s">
        <v>503</v>
      </c>
      <c r="E326" s="67" t="s">
        <v>118</v>
      </c>
      <c r="F326" s="114">
        <v>13308</v>
      </c>
      <c r="G326" s="96"/>
      <c r="H326" s="91"/>
      <c r="I326" s="68">
        <f>Tabla3[[#This Row],[VALOR UNITARIO OFERTADO SIN IMPUESTO]]*Tabla3[[#This Row],[DÍAS]]*Tabla3[[#This Row],[CANTIDAD]]</f>
        <v>0</v>
      </c>
      <c r="J326" s="68">
        <f>Tabla3[[#This Row],[VALOR TOTAL SIN IMPUESTO]]*0.19</f>
        <v>0</v>
      </c>
      <c r="K326" s="68"/>
      <c r="L326" s="68">
        <f>Tabla3[[#This Row],[VALOR TOTAL SIN IMPUESTO]]+Tabla3[[#This Row],[IVA]]+Tabla3[[#This Row],[IMPOCONSUMO]]</f>
        <v>0</v>
      </c>
      <c r="M326" s="106"/>
    </row>
    <row r="327" spans="1:13" ht="30" hidden="1" x14ac:dyDescent="0.25">
      <c r="A327" s="72">
        <v>326</v>
      </c>
      <c r="B327" s="73" t="s">
        <v>19</v>
      </c>
      <c r="C327" s="76" t="s">
        <v>504</v>
      </c>
      <c r="D327" s="77" t="s">
        <v>505</v>
      </c>
      <c r="E327" s="67" t="s">
        <v>118</v>
      </c>
      <c r="F327" s="114">
        <v>25767</v>
      </c>
      <c r="G327" s="96"/>
      <c r="H327" s="91"/>
      <c r="I327" s="68">
        <f>Tabla3[[#This Row],[VALOR UNITARIO OFERTADO SIN IMPUESTO]]*Tabla3[[#This Row],[DÍAS]]*Tabla3[[#This Row],[CANTIDAD]]</f>
        <v>0</v>
      </c>
      <c r="J327" s="68">
        <f>Tabla3[[#This Row],[VALOR TOTAL SIN IMPUESTO]]*0.19</f>
        <v>0</v>
      </c>
      <c r="K327" s="68"/>
      <c r="L327" s="68">
        <f>Tabla3[[#This Row],[VALOR TOTAL SIN IMPUESTO]]+Tabla3[[#This Row],[IVA]]+Tabla3[[#This Row],[IMPOCONSUMO]]</f>
        <v>0</v>
      </c>
      <c r="M327" s="106"/>
    </row>
    <row r="328" spans="1:13" ht="30" hidden="1" x14ac:dyDescent="0.25">
      <c r="A328" s="72">
        <v>327</v>
      </c>
      <c r="B328" s="73" t="s">
        <v>19</v>
      </c>
      <c r="C328" s="76" t="s">
        <v>506</v>
      </c>
      <c r="D328" s="77" t="s">
        <v>507</v>
      </c>
      <c r="E328" s="67" t="s">
        <v>118</v>
      </c>
      <c r="F328" s="114">
        <v>36271</v>
      </c>
      <c r="G328" s="96"/>
      <c r="H328" s="91"/>
      <c r="I328" s="68">
        <f>Tabla3[[#This Row],[VALOR UNITARIO OFERTADO SIN IMPUESTO]]*Tabla3[[#This Row],[DÍAS]]*Tabla3[[#This Row],[CANTIDAD]]</f>
        <v>0</v>
      </c>
      <c r="J328" s="68">
        <f>Tabla3[[#This Row],[VALOR TOTAL SIN IMPUESTO]]*0.19</f>
        <v>0</v>
      </c>
      <c r="K328" s="68"/>
      <c r="L328" s="68">
        <f>Tabla3[[#This Row],[VALOR TOTAL SIN IMPUESTO]]+Tabla3[[#This Row],[IVA]]+Tabla3[[#This Row],[IMPOCONSUMO]]</f>
        <v>0</v>
      </c>
      <c r="M328" s="106"/>
    </row>
    <row r="329" spans="1:13" ht="85.5" hidden="1" x14ac:dyDescent="0.25">
      <c r="A329" s="72">
        <v>328</v>
      </c>
      <c r="B329" s="73" t="s">
        <v>19</v>
      </c>
      <c r="C329" s="76" t="s">
        <v>508</v>
      </c>
      <c r="D329" s="77" t="s">
        <v>509</v>
      </c>
      <c r="E329" s="67" t="s">
        <v>118</v>
      </c>
      <c r="F329" s="114">
        <v>410052</v>
      </c>
      <c r="G329" s="96"/>
      <c r="H329" s="91"/>
      <c r="I329" s="68">
        <f>Tabla3[[#This Row],[VALOR UNITARIO OFERTADO SIN IMPUESTO]]*Tabla3[[#This Row],[DÍAS]]*Tabla3[[#This Row],[CANTIDAD]]</f>
        <v>0</v>
      </c>
      <c r="J329" s="68">
        <f>Tabla3[[#This Row],[VALOR TOTAL SIN IMPUESTO]]*0.19</f>
        <v>0</v>
      </c>
      <c r="K329" s="68"/>
      <c r="L329" s="68">
        <f>Tabla3[[#This Row],[VALOR TOTAL SIN IMPUESTO]]+Tabla3[[#This Row],[IVA]]+Tabla3[[#This Row],[IMPOCONSUMO]]</f>
        <v>0</v>
      </c>
      <c r="M329" s="106"/>
    </row>
    <row r="330" spans="1:13" ht="30" hidden="1" x14ac:dyDescent="0.25">
      <c r="A330" s="72">
        <v>329</v>
      </c>
      <c r="B330" s="73" t="s">
        <v>19</v>
      </c>
      <c r="C330" s="76" t="s">
        <v>510</v>
      </c>
      <c r="D330" s="77" t="s">
        <v>511</v>
      </c>
      <c r="E330" s="67" t="s">
        <v>118</v>
      </c>
      <c r="F330" s="114">
        <v>15182</v>
      </c>
      <c r="G330" s="96"/>
      <c r="H330" s="91"/>
      <c r="I330" s="68">
        <f>Tabla3[[#This Row],[VALOR UNITARIO OFERTADO SIN IMPUESTO]]*Tabla3[[#This Row],[DÍAS]]*Tabla3[[#This Row],[CANTIDAD]]</f>
        <v>0</v>
      </c>
      <c r="J330" s="68">
        <f>Tabla3[[#This Row],[VALOR TOTAL SIN IMPUESTO]]*0.19</f>
        <v>0</v>
      </c>
      <c r="K330" s="68"/>
      <c r="L330" s="68">
        <f>Tabla3[[#This Row],[VALOR TOTAL SIN IMPUESTO]]+Tabla3[[#This Row],[IVA]]+Tabla3[[#This Row],[IMPOCONSUMO]]</f>
        <v>0</v>
      </c>
      <c r="M330" s="106"/>
    </row>
    <row r="331" spans="1:13" ht="128.25" hidden="1" x14ac:dyDescent="0.25">
      <c r="A331" s="72">
        <v>330</v>
      </c>
      <c r="B331" s="73" t="s">
        <v>19</v>
      </c>
      <c r="C331" s="76" t="s">
        <v>512</v>
      </c>
      <c r="D331" s="77" t="s">
        <v>513</v>
      </c>
      <c r="E331" s="67" t="s">
        <v>118</v>
      </c>
      <c r="F331" s="114">
        <v>63708</v>
      </c>
      <c r="G331" s="96"/>
      <c r="H331" s="91"/>
      <c r="I331" s="68">
        <f>Tabla3[[#This Row],[VALOR UNITARIO OFERTADO SIN IMPUESTO]]*Tabla3[[#This Row],[DÍAS]]*Tabla3[[#This Row],[CANTIDAD]]</f>
        <v>0</v>
      </c>
      <c r="J331" s="68">
        <f>Tabla3[[#This Row],[VALOR TOTAL SIN IMPUESTO]]*0.19</f>
        <v>0</v>
      </c>
      <c r="K331" s="68"/>
      <c r="L331" s="68">
        <f>Tabla3[[#This Row],[VALOR TOTAL SIN IMPUESTO]]+Tabla3[[#This Row],[IVA]]+Tabla3[[#This Row],[IMPOCONSUMO]]</f>
        <v>0</v>
      </c>
      <c r="M331" s="106"/>
    </row>
    <row r="332" spans="1:13" ht="213.75" hidden="1" x14ac:dyDescent="0.25">
      <c r="A332" s="72">
        <v>331</v>
      </c>
      <c r="B332" s="73" t="s">
        <v>19</v>
      </c>
      <c r="C332" s="76" t="s">
        <v>514</v>
      </c>
      <c r="D332" s="77" t="s">
        <v>515</v>
      </c>
      <c r="E332" s="67" t="s">
        <v>118</v>
      </c>
      <c r="F332" s="114">
        <v>46534</v>
      </c>
      <c r="G332" s="96"/>
      <c r="H332" s="91"/>
      <c r="I332" s="68">
        <f>Tabla3[[#This Row],[VALOR UNITARIO OFERTADO SIN IMPUESTO]]*Tabla3[[#This Row],[DÍAS]]*Tabla3[[#This Row],[CANTIDAD]]</f>
        <v>0</v>
      </c>
      <c r="J332" s="68">
        <f>Tabla3[[#This Row],[VALOR TOTAL SIN IMPUESTO]]*0.19</f>
        <v>0</v>
      </c>
      <c r="K332" s="68"/>
      <c r="L332" s="68">
        <f>Tabla3[[#This Row],[VALOR TOTAL SIN IMPUESTO]]+Tabla3[[#This Row],[IVA]]+Tabla3[[#This Row],[IMPOCONSUMO]]</f>
        <v>0</v>
      </c>
      <c r="M332" s="106"/>
    </row>
    <row r="333" spans="1:13" ht="30" hidden="1" x14ac:dyDescent="0.25">
      <c r="A333" s="72">
        <v>332</v>
      </c>
      <c r="B333" s="73" t="s">
        <v>19</v>
      </c>
      <c r="C333" s="76" t="s">
        <v>516</v>
      </c>
      <c r="D333" s="77" t="s">
        <v>517</v>
      </c>
      <c r="E333" s="67" t="s">
        <v>118</v>
      </c>
      <c r="F333" s="114">
        <v>23496</v>
      </c>
      <c r="G333" s="96"/>
      <c r="H333" s="91"/>
      <c r="I333" s="68">
        <f>Tabla3[[#This Row],[VALOR UNITARIO OFERTADO SIN IMPUESTO]]*Tabla3[[#This Row],[DÍAS]]*Tabla3[[#This Row],[CANTIDAD]]</f>
        <v>0</v>
      </c>
      <c r="J333" s="68">
        <f>Tabla3[[#This Row],[VALOR TOTAL SIN IMPUESTO]]*0.19</f>
        <v>0</v>
      </c>
      <c r="K333" s="68"/>
      <c r="L333" s="68">
        <f>Tabla3[[#This Row],[VALOR TOTAL SIN IMPUESTO]]+Tabla3[[#This Row],[IVA]]+Tabla3[[#This Row],[IMPOCONSUMO]]</f>
        <v>0</v>
      </c>
      <c r="M333" s="106"/>
    </row>
    <row r="334" spans="1:13" ht="30" hidden="1" x14ac:dyDescent="0.25">
      <c r="A334" s="72">
        <v>333</v>
      </c>
      <c r="B334" s="73" t="s">
        <v>19</v>
      </c>
      <c r="C334" s="76" t="s">
        <v>518</v>
      </c>
      <c r="D334" s="77" t="s">
        <v>519</v>
      </c>
      <c r="E334" s="67" t="s">
        <v>118</v>
      </c>
      <c r="F334" s="114">
        <v>43075</v>
      </c>
      <c r="G334" s="96"/>
      <c r="H334" s="91"/>
      <c r="I334" s="68">
        <f>Tabla3[[#This Row],[VALOR UNITARIO OFERTADO SIN IMPUESTO]]*Tabla3[[#This Row],[DÍAS]]*Tabla3[[#This Row],[CANTIDAD]]</f>
        <v>0</v>
      </c>
      <c r="J334" s="68">
        <f>Tabla3[[#This Row],[VALOR TOTAL SIN IMPUESTO]]*0.19</f>
        <v>0</v>
      </c>
      <c r="K334" s="68"/>
      <c r="L334" s="68">
        <f>Tabla3[[#This Row],[VALOR TOTAL SIN IMPUESTO]]+Tabla3[[#This Row],[IVA]]+Tabla3[[#This Row],[IMPOCONSUMO]]</f>
        <v>0</v>
      </c>
      <c r="M334" s="106"/>
    </row>
    <row r="335" spans="1:13" ht="30" hidden="1" x14ac:dyDescent="0.25">
      <c r="A335" s="72">
        <v>334</v>
      </c>
      <c r="B335" s="73" t="s">
        <v>19</v>
      </c>
      <c r="C335" s="76" t="s">
        <v>520</v>
      </c>
      <c r="D335" s="77" t="s">
        <v>521</v>
      </c>
      <c r="E335" s="67" t="s">
        <v>118</v>
      </c>
      <c r="F335" s="114">
        <v>23796</v>
      </c>
      <c r="G335" s="96"/>
      <c r="H335" s="91"/>
      <c r="I335" s="68">
        <f>Tabla3[[#This Row],[VALOR UNITARIO OFERTADO SIN IMPUESTO]]*Tabla3[[#This Row],[DÍAS]]*Tabla3[[#This Row],[CANTIDAD]]</f>
        <v>0</v>
      </c>
      <c r="J335" s="68">
        <f>Tabla3[[#This Row],[VALOR TOTAL SIN IMPUESTO]]*0.19</f>
        <v>0</v>
      </c>
      <c r="K335" s="68"/>
      <c r="L335" s="68">
        <f>Tabla3[[#This Row],[VALOR TOTAL SIN IMPUESTO]]+Tabla3[[#This Row],[IVA]]+Tabla3[[#This Row],[IMPOCONSUMO]]</f>
        <v>0</v>
      </c>
      <c r="M335" s="106"/>
    </row>
    <row r="336" spans="1:13" ht="30" hidden="1" x14ac:dyDescent="0.25">
      <c r="A336" s="72">
        <v>335</v>
      </c>
      <c r="B336" s="73" t="s">
        <v>19</v>
      </c>
      <c r="C336" s="76" t="s">
        <v>522</v>
      </c>
      <c r="D336" s="77" t="s">
        <v>523</v>
      </c>
      <c r="E336" s="67" t="s">
        <v>118</v>
      </c>
      <c r="F336" s="114">
        <v>15670</v>
      </c>
      <c r="G336" s="96"/>
      <c r="H336" s="91"/>
      <c r="I336" s="68">
        <f>Tabla3[[#This Row],[VALOR UNITARIO OFERTADO SIN IMPUESTO]]*Tabla3[[#This Row],[DÍAS]]*Tabla3[[#This Row],[CANTIDAD]]</f>
        <v>0</v>
      </c>
      <c r="J336" s="68">
        <f>Tabla3[[#This Row],[VALOR TOTAL SIN IMPUESTO]]*0.19</f>
        <v>0</v>
      </c>
      <c r="K336" s="68"/>
      <c r="L336" s="68">
        <f>Tabla3[[#This Row],[VALOR TOTAL SIN IMPUESTO]]+Tabla3[[#This Row],[IVA]]+Tabla3[[#This Row],[IMPOCONSUMO]]</f>
        <v>0</v>
      </c>
      <c r="M336" s="106"/>
    </row>
    <row r="337" spans="1:13" ht="30" hidden="1" x14ac:dyDescent="0.25">
      <c r="A337" s="72">
        <v>336</v>
      </c>
      <c r="B337" s="73" t="s">
        <v>19</v>
      </c>
      <c r="C337" s="76" t="s">
        <v>524</v>
      </c>
      <c r="D337" s="77" t="s">
        <v>525</v>
      </c>
      <c r="E337" s="67" t="s">
        <v>118</v>
      </c>
      <c r="F337" s="114">
        <v>11008</v>
      </c>
      <c r="G337" s="96"/>
      <c r="H337" s="91"/>
      <c r="I337" s="68">
        <f>Tabla3[[#This Row],[VALOR UNITARIO OFERTADO SIN IMPUESTO]]*Tabla3[[#This Row],[DÍAS]]*Tabla3[[#This Row],[CANTIDAD]]</f>
        <v>0</v>
      </c>
      <c r="J337" s="68">
        <f>Tabla3[[#This Row],[VALOR TOTAL SIN IMPUESTO]]*0.19</f>
        <v>0</v>
      </c>
      <c r="K337" s="68"/>
      <c r="L337" s="68">
        <f>Tabla3[[#This Row],[VALOR TOTAL SIN IMPUESTO]]+Tabla3[[#This Row],[IVA]]+Tabla3[[#This Row],[IMPOCONSUMO]]</f>
        <v>0</v>
      </c>
      <c r="M337" s="106"/>
    </row>
    <row r="338" spans="1:13" ht="57" hidden="1" x14ac:dyDescent="0.25">
      <c r="A338" s="72">
        <v>337</v>
      </c>
      <c r="B338" s="73" t="s">
        <v>19</v>
      </c>
      <c r="C338" s="76" t="s">
        <v>526</v>
      </c>
      <c r="D338" s="77" t="s">
        <v>527</v>
      </c>
      <c r="E338" s="67" t="s">
        <v>118</v>
      </c>
      <c r="F338" s="114">
        <v>66288</v>
      </c>
      <c r="G338" s="96"/>
      <c r="H338" s="91"/>
      <c r="I338" s="68">
        <f>Tabla3[[#This Row],[VALOR UNITARIO OFERTADO SIN IMPUESTO]]*Tabla3[[#This Row],[DÍAS]]*Tabla3[[#This Row],[CANTIDAD]]</f>
        <v>0</v>
      </c>
      <c r="J338" s="68">
        <f>Tabla3[[#This Row],[VALOR TOTAL SIN IMPUESTO]]*0.19</f>
        <v>0</v>
      </c>
      <c r="K338" s="68"/>
      <c r="L338" s="68">
        <f>Tabla3[[#This Row],[VALOR TOTAL SIN IMPUESTO]]+Tabla3[[#This Row],[IVA]]+Tabla3[[#This Row],[IMPOCONSUMO]]</f>
        <v>0</v>
      </c>
      <c r="M338" s="106"/>
    </row>
    <row r="339" spans="1:13" ht="42.75" hidden="1" x14ac:dyDescent="0.25">
      <c r="A339" s="72">
        <v>338</v>
      </c>
      <c r="B339" s="73" t="s">
        <v>19</v>
      </c>
      <c r="C339" s="76" t="s">
        <v>528</v>
      </c>
      <c r="D339" s="77" t="s">
        <v>529</v>
      </c>
      <c r="E339" s="67" t="s">
        <v>118</v>
      </c>
      <c r="F339" s="114">
        <v>1320080</v>
      </c>
      <c r="G339" s="96"/>
      <c r="H339" s="91"/>
      <c r="I339" s="68">
        <f>Tabla3[[#This Row],[VALOR UNITARIO OFERTADO SIN IMPUESTO]]*Tabla3[[#This Row],[DÍAS]]*Tabla3[[#This Row],[CANTIDAD]]</f>
        <v>0</v>
      </c>
      <c r="J339" s="68">
        <f>Tabla3[[#This Row],[VALOR TOTAL SIN IMPUESTO]]*0.19</f>
        <v>0</v>
      </c>
      <c r="K339" s="68"/>
      <c r="L339" s="68">
        <f>Tabla3[[#This Row],[VALOR TOTAL SIN IMPUESTO]]+Tabla3[[#This Row],[IVA]]+Tabla3[[#This Row],[IMPOCONSUMO]]</f>
        <v>0</v>
      </c>
      <c r="M339" s="106"/>
    </row>
    <row r="340" spans="1:13" ht="71.25" hidden="1" x14ac:dyDescent="0.25">
      <c r="A340" s="72">
        <v>339</v>
      </c>
      <c r="B340" s="73" t="s">
        <v>19</v>
      </c>
      <c r="C340" s="76" t="s">
        <v>530</v>
      </c>
      <c r="D340" s="77" t="s">
        <v>531</v>
      </c>
      <c r="E340" s="67" t="s">
        <v>118</v>
      </c>
      <c r="F340" s="114">
        <v>948740</v>
      </c>
      <c r="G340" s="96"/>
      <c r="H340" s="91"/>
      <c r="I340" s="68">
        <f>Tabla3[[#This Row],[VALOR UNITARIO OFERTADO SIN IMPUESTO]]*Tabla3[[#This Row],[DÍAS]]*Tabla3[[#This Row],[CANTIDAD]]</f>
        <v>0</v>
      </c>
      <c r="J340" s="68">
        <f>Tabla3[[#This Row],[VALOR TOTAL SIN IMPUESTO]]*0.19</f>
        <v>0</v>
      </c>
      <c r="K340" s="68"/>
      <c r="L340" s="68">
        <f>Tabla3[[#This Row],[VALOR TOTAL SIN IMPUESTO]]+Tabla3[[#This Row],[IVA]]+Tabla3[[#This Row],[IMPOCONSUMO]]</f>
        <v>0</v>
      </c>
      <c r="M340" s="106"/>
    </row>
    <row r="341" spans="1:13" ht="30" hidden="1" x14ac:dyDescent="0.25">
      <c r="A341" s="72">
        <v>340</v>
      </c>
      <c r="B341" s="73" t="s">
        <v>19</v>
      </c>
      <c r="C341" s="76" t="s">
        <v>532</v>
      </c>
      <c r="D341" s="77" t="s">
        <v>533</v>
      </c>
      <c r="E341" s="67" t="s">
        <v>118</v>
      </c>
      <c r="F341" s="114">
        <v>54224</v>
      </c>
      <c r="G341" s="96"/>
      <c r="H341" s="91"/>
      <c r="I341" s="68">
        <f>Tabla3[[#This Row],[VALOR UNITARIO OFERTADO SIN IMPUESTO]]*Tabla3[[#This Row],[DÍAS]]*Tabla3[[#This Row],[CANTIDAD]]</f>
        <v>0</v>
      </c>
      <c r="J341" s="68">
        <f>Tabla3[[#This Row],[VALOR TOTAL SIN IMPUESTO]]*0.19</f>
        <v>0</v>
      </c>
      <c r="K341" s="68"/>
      <c r="L341" s="68">
        <f>Tabla3[[#This Row],[VALOR TOTAL SIN IMPUESTO]]+Tabla3[[#This Row],[IVA]]+Tabla3[[#This Row],[IMPOCONSUMO]]</f>
        <v>0</v>
      </c>
      <c r="M341" s="106"/>
    </row>
    <row r="342" spans="1:13" ht="85.5" hidden="1" x14ac:dyDescent="0.25">
      <c r="A342" s="72">
        <v>341</v>
      </c>
      <c r="B342" s="73" t="s">
        <v>19</v>
      </c>
      <c r="C342" s="76" t="s">
        <v>534</v>
      </c>
      <c r="D342" s="77" t="s">
        <v>535</v>
      </c>
      <c r="E342" s="67" t="s">
        <v>118</v>
      </c>
      <c r="F342" s="114">
        <v>345830</v>
      </c>
      <c r="G342" s="96"/>
      <c r="H342" s="91"/>
      <c r="I342" s="68">
        <f>Tabla3[[#This Row],[VALOR UNITARIO OFERTADO SIN IMPUESTO]]*Tabla3[[#This Row],[DÍAS]]*Tabla3[[#This Row],[CANTIDAD]]</f>
        <v>0</v>
      </c>
      <c r="J342" s="68">
        <f>Tabla3[[#This Row],[VALOR TOTAL SIN IMPUESTO]]*0.19</f>
        <v>0</v>
      </c>
      <c r="K342" s="68"/>
      <c r="L342" s="68">
        <f>Tabla3[[#This Row],[VALOR TOTAL SIN IMPUESTO]]+Tabla3[[#This Row],[IVA]]+Tabla3[[#This Row],[IMPOCONSUMO]]</f>
        <v>0</v>
      </c>
      <c r="M342" s="106"/>
    </row>
    <row r="343" spans="1:13" ht="30" hidden="1" x14ac:dyDescent="0.25">
      <c r="A343" s="72">
        <v>342</v>
      </c>
      <c r="B343" s="73" t="s">
        <v>19</v>
      </c>
      <c r="C343" s="76" t="s">
        <v>536</v>
      </c>
      <c r="D343" s="77" t="s">
        <v>537</v>
      </c>
      <c r="E343" s="67" t="s">
        <v>118</v>
      </c>
      <c r="F343" s="114">
        <v>124015</v>
      </c>
      <c r="G343" s="96"/>
      <c r="H343" s="91"/>
      <c r="I343" s="68">
        <f>Tabla3[[#This Row],[VALOR UNITARIO OFERTADO SIN IMPUESTO]]*Tabla3[[#This Row],[DÍAS]]*Tabla3[[#This Row],[CANTIDAD]]</f>
        <v>0</v>
      </c>
      <c r="J343" s="68">
        <f>Tabla3[[#This Row],[VALOR TOTAL SIN IMPUESTO]]*0.19</f>
        <v>0</v>
      </c>
      <c r="K343" s="68"/>
      <c r="L343" s="68">
        <f>Tabla3[[#This Row],[VALOR TOTAL SIN IMPUESTO]]+Tabla3[[#This Row],[IVA]]+Tabla3[[#This Row],[IMPOCONSUMO]]</f>
        <v>0</v>
      </c>
      <c r="M343" s="106"/>
    </row>
    <row r="344" spans="1:13" ht="42.75" hidden="1" x14ac:dyDescent="0.25">
      <c r="A344" s="72">
        <v>343</v>
      </c>
      <c r="B344" s="73" t="s">
        <v>19</v>
      </c>
      <c r="C344" s="76" t="s">
        <v>538</v>
      </c>
      <c r="D344" s="77" t="s">
        <v>539</v>
      </c>
      <c r="E344" s="67" t="s">
        <v>118</v>
      </c>
      <c r="F344" s="114">
        <v>8795275</v>
      </c>
      <c r="G344" s="96"/>
      <c r="H344" s="91"/>
      <c r="I344" s="68">
        <f>Tabla3[[#This Row],[VALOR UNITARIO OFERTADO SIN IMPUESTO]]*Tabla3[[#This Row],[DÍAS]]*Tabla3[[#This Row],[CANTIDAD]]</f>
        <v>0</v>
      </c>
      <c r="J344" s="68">
        <f>Tabla3[[#This Row],[VALOR TOTAL SIN IMPUESTO]]*0.19</f>
        <v>0</v>
      </c>
      <c r="K344" s="68"/>
      <c r="L344" s="68">
        <f>Tabla3[[#This Row],[VALOR TOTAL SIN IMPUESTO]]+Tabla3[[#This Row],[IVA]]+Tabla3[[#This Row],[IMPOCONSUMO]]</f>
        <v>0</v>
      </c>
      <c r="M344" s="106"/>
    </row>
    <row r="345" spans="1:13" ht="30" hidden="1" x14ac:dyDescent="0.25">
      <c r="A345" s="72">
        <v>344</v>
      </c>
      <c r="B345" s="73" t="s">
        <v>19</v>
      </c>
      <c r="C345" s="76" t="s">
        <v>540</v>
      </c>
      <c r="D345" s="77" t="s">
        <v>541</v>
      </c>
      <c r="E345" s="67" t="s">
        <v>118</v>
      </c>
      <c r="F345" s="114">
        <v>267304</v>
      </c>
      <c r="G345" s="96"/>
      <c r="H345" s="91"/>
      <c r="I345" s="68">
        <f>Tabla3[[#This Row],[VALOR UNITARIO OFERTADO SIN IMPUESTO]]*Tabla3[[#This Row],[DÍAS]]*Tabla3[[#This Row],[CANTIDAD]]</f>
        <v>0</v>
      </c>
      <c r="J345" s="68">
        <f>Tabla3[[#This Row],[VALOR TOTAL SIN IMPUESTO]]*0.19</f>
        <v>0</v>
      </c>
      <c r="K345" s="68"/>
      <c r="L345" s="68">
        <f>Tabla3[[#This Row],[VALOR TOTAL SIN IMPUESTO]]+Tabla3[[#This Row],[IVA]]+Tabla3[[#This Row],[IMPOCONSUMO]]</f>
        <v>0</v>
      </c>
      <c r="M345" s="106"/>
    </row>
    <row r="346" spans="1:13" ht="71.25" hidden="1" x14ac:dyDescent="0.25">
      <c r="A346" s="72">
        <v>345</v>
      </c>
      <c r="B346" s="73" t="s">
        <v>19</v>
      </c>
      <c r="C346" s="76" t="s">
        <v>542</v>
      </c>
      <c r="D346" s="77" t="s">
        <v>543</v>
      </c>
      <c r="E346" s="67" t="s">
        <v>118</v>
      </c>
      <c r="F346" s="114">
        <v>423476</v>
      </c>
      <c r="G346" s="96"/>
      <c r="H346" s="91"/>
      <c r="I346" s="68">
        <f>Tabla3[[#This Row],[VALOR UNITARIO OFERTADO SIN IMPUESTO]]*Tabla3[[#This Row],[DÍAS]]*Tabla3[[#This Row],[CANTIDAD]]</f>
        <v>0</v>
      </c>
      <c r="J346" s="68">
        <f>Tabla3[[#This Row],[VALOR TOTAL SIN IMPUESTO]]*0.19</f>
        <v>0</v>
      </c>
      <c r="K346" s="68"/>
      <c r="L346" s="68">
        <f>Tabla3[[#This Row],[VALOR TOTAL SIN IMPUESTO]]+Tabla3[[#This Row],[IVA]]+Tabla3[[#This Row],[IMPOCONSUMO]]</f>
        <v>0</v>
      </c>
      <c r="M346" s="106"/>
    </row>
    <row r="347" spans="1:13" ht="71.25" hidden="1" x14ac:dyDescent="0.25">
      <c r="A347" s="72">
        <v>346</v>
      </c>
      <c r="B347" s="73" t="s">
        <v>19</v>
      </c>
      <c r="C347" s="76" t="s">
        <v>544</v>
      </c>
      <c r="D347" s="77" t="s">
        <v>545</v>
      </c>
      <c r="E347" s="67" t="s">
        <v>118</v>
      </c>
      <c r="F347" s="114">
        <v>500420</v>
      </c>
      <c r="G347" s="96"/>
      <c r="H347" s="91"/>
      <c r="I347" s="68">
        <f>Tabla3[[#This Row],[VALOR UNITARIO OFERTADO SIN IMPUESTO]]*Tabla3[[#This Row],[DÍAS]]*Tabla3[[#This Row],[CANTIDAD]]</f>
        <v>0</v>
      </c>
      <c r="J347" s="68">
        <f>Tabla3[[#This Row],[VALOR TOTAL SIN IMPUESTO]]*0.19</f>
        <v>0</v>
      </c>
      <c r="K347" s="68"/>
      <c r="L347" s="68">
        <f>Tabla3[[#This Row],[VALOR TOTAL SIN IMPUESTO]]+Tabla3[[#This Row],[IVA]]+Tabla3[[#This Row],[IMPOCONSUMO]]</f>
        <v>0</v>
      </c>
      <c r="M347" s="106"/>
    </row>
    <row r="348" spans="1:13" ht="71.25" hidden="1" x14ac:dyDescent="0.25">
      <c r="A348" s="72">
        <v>347</v>
      </c>
      <c r="B348" s="73" t="s">
        <v>19</v>
      </c>
      <c r="C348" s="76" t="s">
        <v>546</v>
      </c>
      <c r="D348" s="77" t="s">
        <v>547</v>
      </c>
      <c r="E348" s="67" t="s">
        <v>118</v>
      </c>
      <c r="F348" s="114">
        <v>304301</v>
      </c>
      <c r="G348" s="96"/>
      <c r="H348" s="91"/>
      <c r="I348" s="68">
        <f>Tabla3[[#This Row],[VALOR UNITARIO OFERTADO SIN IMPUESTO]]*Tabla3[[#This Row],[DÍAS]]*Tabla3[[#This Row],[CANTIDAD]]</f>
        <v>0</v>
      </c>
      <c r="J348" s="68">
        <f>Tabla3[[#This Row],[VALOR TOTAL SIN IMPUESTO]]*0.19</f>
        <v>0</v>
      </c>
      <c r="K348" s="68"/>
      <c r="L348" s="68">
        <f>Tabla3[[#This Row],[VALOR TOTAL SIN IMPUESTO]]+Tabla3[[#This Row],[IVA]]+Tabla3[[#This Row],[IMPOCONSUMO]]</f>
        <v>0</v>
      </c>
      <c r="M348" s="106"/>
    </row>
    <row r="349" spans="1:13" ht="99.75" hidden="1" x14ac:dyDescent="0.25">
      <c r="A349" s="72">
        <v>348</v>
      </c>
      <c r="B349" s="73" t="s">
        <v>22</v>
      </c>
      <c r="C349" s="76" t="s">
        <v>548</v>
      </c>
      <c r="D349" s="77" t="s">
        <v>549</v>
      </c>
      <c r="E349" s="67" t="s">
        <v>1035</v>
      </c>
      <c r="F349" s="114">
        <v>288544</v>
      </c>
      <c r="G349" s="96"/>
      <c r="H349" s="91"/>
      <c r="I349" s="68">
        <f>Tabla3[[#This Row],[VALOR UNITARIO OFERTADO SIN IMPUESTO]]*Tabla3[[#This Row],[DÍAS]]*Tabla3[[#This Row],[CANTIDAD]]</f>
        <v>0</v>
      </c>
      <c r="J349" s="68">
        <f>Tabla3[[#This Row],[VALOR TOTAL SIN IMPUESTO]]*0.19</f>
        <v>0</v>
      </c>
      <c r="K349" s="68"/>
      <c r="L349" s="68">
        <f>Tabla3[[#This Row],[VALOR TOTAL SIN IMPUESTO]]+Tabla3[[#This Row],[IVA]]+Tabla3[[#This Row],[IMPOCONSUMO]]</f>
        <v>0</v>
      </c>
      <c r="M349" s="106"/>
    </row>
    <row r="350" spans="1:13" ht="42.75" hidden="1" x14ac:dyDescent="0.25">
      <c r="A350" s="72">
        <v>349</v>
      </c>
      <c r="B350" s="73" t="s">
        <v>22</v>
      </c>
      <c r="C350" s="76" t="s">
        <v>550</v>
      </c>
      <c r="D350" s="77" t="s">
        <v>551</v>
      </c>
      <c r="E350" s="67" t="s">
        <v>1035</v>
      </c>
      <c r="F350" s="114">
        <v>1360129</v>
      </c>
      <c r="G350" s="96"/>
      <c r="H350" s="91"/>
      <c r="I350" s="68">
        <f>Tabla3[[#This Row],[VALOR UNITARIO OFERTADO SIN IMPUESTO]]*Tabla3[[#This Row],[DÍAS]]*Tabla3[[#This Row],[CANTIDAD]]</f>
        <v>0</v>
      </c>
      <c r="J350" s="68">
        <f>Tabla3[[#This Row],[VALOR TOTAL SIN IMPUESTO]]*0.19</f>
        <v>0</v>
      </c>
      <c r="K350" s="68"/>
      <c r="L350" s="68">
        <f>Tabla3[[#This Row],[VALOR TOTAL SIN IMPUESTO]]+Tabla3[[#This Row],[IVA]]+Tabla3[[#This Row],[IMPOCONSUMO]]</f>
        <v>0</v>
      </c>
      <c r="M350" s="106"/>
    </row>
    <row r="351" spans="1:13" ht="42.75" hidden="1" x14ac:dyDescent="0.25">
      <c r="A351" s="72">
        <v>350</v>
      </c>
      <c r="B351" s="73" t="s">
        <v>22</v>
      </c>
      <c r="C351" s="76" t="s">
        <v>552</v>
      </c>
      <c r="D351" s="77" t="s">
        <v>553</v>
      </c>
      <c r="E351" s="67" t="s">
        <v>1035</v>
      </c>
      <c r="F351" s="114">
        <v>843458</v>
      </c>
      <c r="G351" s="96"/>
      <c r="H351" s="91"/>
      <c r="I351" s="68">
        <f>Tabla3[[#This Row],[VALOR UNITARIO OFERTADO SIN IMPUESTO]]*Tabla3[[#This Row],[DÍAS]]*Tabla3[[#This Row],[CANTIDAD]]</f>
        <v>0</v>
      </c>
      <c r="J351" s="68">
        <f>Tabla3[[#This Row],[VALOR TOTAL SIN IMPUESTO]]*0.19</f>
        <v>0</v>
      </c>
      <c r="K351" s="68"/>
      <c r="L351" s="68">
        <f>Tabla3[[#This Row],[VALOR TOTAL SIN IMPUESTO]]+Tabla3[[#This Row],[IVA]]+Tabla3[[#This Row],[IMPOCONSUMO]]</f>
        <v>0</v>
      </c>
      <c r="M351" s="106"/>
    </row>
    <row r="352" spans="1:13" ht="42.75" hidden="1" x14ac:dyDescent="0.25">
      <c r="A352" s="72">
        <v>351</v>
      </c>
      <c r="B352" s="73" t="s">
        <v>22</v>
      </c>
      <c r="C352" s="76" t="s">
        <v>554</v>
      </c>
      <c r="D352" s="77" t="s">
        <v>555</v>
      </c>
      <c r="E352" s="67" t="s">
        <v>1035</v>
      </c>
      <c r="F352" s="114">
        <v>301073</v>
      </c>
      <c r="G352" s="96"/>
      <c r="H352" s="91"/>
      <c r="I352" s="68">
        <f>Tabla3[[#This Row],[VALOR UNITARIO OFERTADO SIN IMPUESTO]]*Tabla3[[#This Row],[DÍAS]]*Tabla3[[#This Row],[CANTIDAD]]</f>
        <v>0</v>
      </c>
      <c r="J352" s="68">
        <f>Tabla3[[#This Row],[VALOR TOTAL SIN IMPUESTO]]*0.19</f>
        <v>0</v>
      </c>
      <c r="K352" s="68"/>
      <c r="L352" s="68">
        <f>Tabla3[[#This Row],[VALOR TOTAL SIN IMPUESTO]]+Tabla3[[#This Row],[IVA]]+Tabla3[[#This Row],[IMPOCONSUMO]]</f>
        <v>0</v>
      </c>
      <c r="M352" s="106"/>
    </row>
    <row r="353" spans="1:13" ht="42.75" hidden="1" x14ac:dyDescent="0.25">
      <c r="A353" s="72">
        <v>352</v>
      </c>
      <c r="B353" s="73" t="s">
        <v>22</v>
      </c>
      <c r="C353" s="76" t="s">
        <v>556</v>
      </c>
      <c r="D353" s="77" t="s">
        <v>557</v>
      </c>
      <c r="E353" s="67" t="s">
        <v>118</v>
      </c>
      <c r="F353" s="114">
        <v>241207</v>
      </c>
      <c r="G353" s="96"/>
      <c r="H353" s="91"/>
      <c r="I353" s="68">
        <f>Tabla3[[#This Row],[VALOR UNITARIO OFERTADO SIN IMPUESTO]]*Tabla3[[#This Row],[DÍAS]]*Tabla3[[#This Row],[CANTIDAD]]</f>
        <v>0</v>
      </c>
      <c r="J353" s="68">
        <f>Tabla3[[#This Row],[VALOR TOTAL SIN IMPUESTO]]*0.19</f>
        <v>0</v>
      </c>
      <c r="K353" s="68"/>
      <c r="L353" s="68">
        <f>Tabla3[[#This Row],[VALOR TOTAL SIN IMPUESTO]]+Tabla3[[#This Row],[IVA]]+Tabla3[[#This Row],[IMPOCONSUMO]]</f>
        <v>0</v>
      </c>
      <c r="M353" s="106"/>
    </row>
    <row r="354" spans="1:13" ht="28.5" hidden="1" x14ac:dyDescent="0.25">
      <c r="A354" s="72">
        <v>353</v>
      </c>
      <c r="B354" s="73" t="s">
        <v>22</v>
      </c>
      <c r="C354" s="76" t="s">
        <v>558</v>
      </c>
      <c r="D354" s="77" t="s">
        <v>559</v>
      </c>
      <c r="E354" s="67" t="s">
        <v>118</v>
      </c>
      <c r="F354" s="114">
        <v>227773</v>
      </c>
      <c r="G354" s="96"/>
      <c r="H354" s="91"/>
      <c r="I354" s="68">
        <f>Tabla3[[#This Row],[VALOR UNITARIO OFERTADO SIN IMPUESTO]]*Tabla3[[#This Row],[DÍAS]]*Tabla3[[#This Row],[CANTIDAD]]</f>
        <v>0</v>
      </c>
      <c r="J354" s="68">
        <f>Tabla3[[#This Row],[VALOR TOTAL SIN IMPUESTO]]*0.19</f>
        <v>0</v>
      </c>
      <c r="K354" s="68"/>
      <c r="L354" s="68">
        <f>Tabla3[[#This Row],[VALOR TOTAL SIN IMPUESTO]]+Tabla3[[#This Row],[IVA]]+Tabla3[[#This Row],[IMPOCONSUMO]]</f>
        <v>0</v>
      </c>
      <c r="M354" s="106"/>
    </row>
    <row r="355" spans="1:13" ht="85.5" hidden="1" x14ac:dyDescent="0.25">
      <c r="A355" s="72">
        <v>354</v>
      </c>
      <c r="B355" s="73" t="s">
        <v>22</v>
      </c>
      <c r="C355" s="76" t="s">
        <v>560</v>
      </c>
      <c r="D355" s="77" t="s">
        <v>561</v>
      </c>
      <c r="E355" s="67" t="s">
        <v>1035</v>
      </c>
      <c r="F355" s="114">
        <v>614567</v>
      </c>
      <c r="G355" s="96"/>
      <c r="H355" s="91"/>
      <c r="I355" s="68">
        <f>Tabla3[[#This Row],[VALOR UNITARIO OFERTADO SIN IMPUESTO]]*Tabla3[[#This Row],[DÍAS]]*Tabla3[[#This Row],[CANTIDAD]]</f>
        <v>0</v>
      </c>
      <c r="J355" s="68">
        <f>Tabla3[[#This Row],[VALOR TOTAL SIN IMPUESTO]]*0.19</f>
        <v>0</v>
      </c>
      <c r="K355" s="68"/>
      <c r="L355" s="68">
        <f>Tabla3[[#This Row],[VALOR TOTAL SIN IMPUESTO]]+Tabla3[[#This Row],[IVA]]+Tabla3[[#This Row],[IMPOCONSUMO]]</f>
        <v>0</v>
      </c>
      <c r="M355" s="106"/>
    </row>
    <row r="356" spans="1:13" ht="85.5" hidden="1" x14ac:dyDescent="0.25">
      <c r="A356" s="72">
        <v>355</v>
      </c>
      <c r="B356" s="73" t="s">
        <v>22</v>
      </c>
      <c r="C356" s="76" t="s">
        <v>562</v>
      </c>
      <c r="D356" s="77" t="s">
        <v>563</v>
      </c>
      <c r="E356" s="67" t="s">
        <v>1035</v>
      </c>
      <c r="F356" s="114">
        <v>447144</v>
      </c>
      <c r="G356" s="96"/>
      <c r="H356" s="91"/>
      <c r="I356" s="68">
        <f>Tabla3[[#This Row],[VALOR UNITARIO OFERTADO SIN IMPUESTO]]*Tabla3[[#This Row],[DÍAS]]*Tabla3[[#This Row],[CANTIDAD]]</f>
        <v>0</v>
      </c>
      <c r="J356" s="68">
        <f>Tabla3[[#This Row],[VALOR TOTAL SIN IMPUESTO]]*0.19</f>
        <v>0</v>
      </c>
      <c r="K356" s="68"/>
      <c r="L356" s="68">
        <f>Tabla3[[#This Row],[VALOR TOTAL SIN IMPUESTO]]+Tabla3[[#This Row],[IVA]]+Tabla3[[#This Row],[IMPOCONSUMO]]</f>
        <v>0</v>
      </c>
      <c r="M356" s="106"/>
    </row>
    <row r="357" spans="1:13" ht="142.5" hidden="1" x14ac:dyDescent="0.25">
      <c r="A357" s="72">
        <v>356</v>
      </c>
      <c r="B357" s="73" t="s">
        <v>22</v>
      </c>
      <c r="C357" s="76" t="s">
        <v>564</v>
      </c>
      <c r="D357" s="77" t="s">
        <v>565</v>
      </c>
      <c r="E357" s="67" t="s">
        <v>1035</v>
      </c>
      <c r="F357" s="114">
        <v>332486</v>
      </c>
      <c r="G357" s="96"/>
      <c r="H357" s="91"/>
      <c r="I357" s="68">
        <f>Tabla3[[#This Row],[VALOR UNITARIO OFERTADO SIN IMPUESTO]]*Tabla3[[#This Row],[DÍAS]]*Tabla3[[#This Row],[CANTIDAD]]</f>
        <v>0</v>
      </c>
      <c r="J357" s="68">
        <f>Tabla3[[#This Row],[VALOR TOTAL SIN IMPUESTO]]*0.19</f>
        <v>0</v>
      </c>
      <c r="K357" s="68"/>
      <c r="L357" s="68">
        <f>Tabla3[[#This Row],[VALOR TOTAL SIN IMPUESTO]]+Tabla3[[#This Row],[IVA]]+Tabla3[[#This Row],[IMPOCONSUMO]]</f>
        <v>0</v>
      </c>
      <c r="M357" s="106"/>
    </row>
    <row r="358" spans="1:13" ht="71.25" hidden="1" x14ac:dyDescent="0.25">
      <c r="A358" s="72">
        <v>357</v>
      </c>
      <c r="B358" s="73" t="s">
        <v>566</v>
      </c>
      <c r="C358" s="76" t="s">
        <v>567</v>
      </c>
      <c r="D358" s="77" t="s">
        <v>568</v>
      </c>
      <c r="E358" s="67" t="s">
        <v>1035</v>
      </c>
      <c r="F358" s="114">
        <v>431903</v>
      </c>
      <c r="G358" s="96"/>
      <c r="H358" s="91"/>
      <c r="I358" s="68">
        <f>Tabla3[[#This Row],[VALOR UNITARIO OFERTADO SIN IMPUESTO]]*Tabla3[[#This Row],[DÍAS]]*Tabla3[[#This Row],[CANTIDAD]]</f>
        <v>0</v>
      </c>
      <c r="J358" s="68">
        <f>Tabla3[[#This Row],[VALOR TOTAL SIN IMPUESTO]]*0.19</f>
        <v>0</v>
      </c>
      <c r="K358" s="68"/>
      <c r="L358" s="68">
        <f>Tabla3[[#This Row],[VALOR TOTAL SIN IMPUESTO]]+Tabla3[[#This Row],[IVA]]+Tabla3[[#This Row],[IMPOCONSUMO]]</f>
        <v>0</v>
      </c>
      <c r="M358" s="106"/>
    </row>
    <row r="359" spans="1:13" ht="71.25" hidden="1" x14ac:dyDescent="0.25">
      <c r="A359" s="72">
        <v>358</v>
      </c>
      <c r="B359" s="73" t="s">
        <v>22</v>
      </c>
      <c r="C359" s="76" t="s">
        <v>569</v>
      </c>
      <c r="D359" s="77" t="s">
        <v>570</v>
      </c>
      <c r="E359" s="67" t="s">
        <v>1035</v>
      </c>
      <c r="F359" s="114">
        <v>243234</v>
      </c>
      <c r="G359" s="96"/>
      <c r="H359" s="91"/>
      <c r="I359" s="68">
        <f>Tabla3[[#This Row],[VALOR UNITARIO OFERTADO SIN IMPUESTO]]*Tabla3[[#This Row],[DÍAS]]*Tabla3[[#This Row],[CANTIDAD]]</f>
        <v>0</v>
      </c>
      <c r="J359" s="68">
        <f>Tabla3[[#This Row],[VALOR TOTAL SIN IMPUESTO]]*0.19</f>
        <v>0</v>
      </c>
      <c r="K359" s="68"/>
      <c r="L359" s="68">
        <f>Tabla3[[#This Row],[VALOR TOTAL SIN IMPUESTO]]+Tabla3[[#This Row],[IVA]]+Tabla3[[#This Row],[IMPOCONSUMO]]</f>
        <v>0</v>
      </c>
      <c r="M359" s="106"/>
    </row>
    <row r="360" spans="1:13" ht="57" hidden="1" x14ac:dyDescent="0.25">
      <c r="A360" s="72">
        <v>359</v>
      </c>
      <c r="B360" s="73" t="s">
        <v>22</v>
      </c>
      <c r="C360" s="76" t="s">
        <v>571</v>
      </c>
      <c r="D360" s="77" t="s">
        <v>572</v>
      </c>
      <c r="E360" s="67" t="s">
        <v>1035</v>
      </c>
      <c r="F360" s="114">
        <v>192215</v>
      </c>
      <c r="G360" s="96"/>
      <c r="H360" s="91"/>
      <c r="I360" s="68">
        <f>Tabla3[[#This Row],[VALOR UNITARIO OFERTADO SIN IMPUESTO]]*Tabla3[[#This Row],[DÍAS]]*Tabla3[[#This Row],[CANTIDAD]]</f>
        <v>0</v>
      </c>
      <c r="J360" s="68">
        <f>Tabla3[[#This Row],[VALOR TOTAL SIN IMPUESTO]]*0.19</f>
        <v>0</v>
      </c>
      <c r="K360" s="68"/>
      <c r="L360" s="68">
        <f>Tabla3[[#This Row],[VALOR TOTAL SIN IMPUESTO]]+Tabla3[[#This Row],[IVA]]+Tabla3[[#This Row],[IMPOCONSUMO]]</f>
        <v>0</v>
      </c>
      <c r="M360" s="106"/>
    </row>
    <row r="361" spans="1:13" ht="99.75" hidden="1" x14ac:dyDescent="0.25">
      <c r="A361" s="72">
        <v>360</v>
      </c>
      <c r="B361" s="73" t="s">
        <v>22</v>
      </c>
      <c r="C361" s="76" t="s">
        <v>573</v>
      </c>
      <c r="D361" s="77" t="s">
        <v>574</v>
      </c>
      <c r="E361" s="67" t="s">
        <v>1035</v>
      </c>
      <c r="F361" s="114">
        <v>350514</v>
      </c>
      <c r="G361" s="96"/>
      <c r="H361" s="91"/>
      <c r="I361" s="68">
        <f>Tabla3[[#This Row],[VALOR UNITARIO OFERTADO SIN IMPUESTO]]*Tabla3[[#This Row],[DÍAS]]*Tabla3[[#This Row],[CANTIDAD]]</f>
        <v>0</v>
      </c>
      <c r="J361" s="68">
        <f>Tabla3[[#This Row],[VALOR TOTAL SIN IMPUESTO]]*0.19</f>
        <v>0</v>
      </c>
      <c r="K361" s="68"/>
      <c r="L361" s="68">
        <f>Tabla3[[#This Row],[VALOR TOTAL SIN IMPUESTO]]+Tabla3[[#This Row],[IVA]]+Tabla3[[#This Row],[IMPOCONSUMO]]</f>
        <v>0</v>
      </c>
      <c r="M361" s="106"/>
    </row>
    <row r="362" spans="1:13" ht="114" hidden="1" x14ac:dyDescent="0.25">
      <c r="A362" s="72">
        <v>361</v>
      </c>
      <c r="B362" s="73" t="s">
        <v>22</v>
      </c>
      <c r="C362" s="76" t="s">
        <v>26</v>
      </c>
      <c r="D362" s="77" t="s">
        <v>575</v>
      </c>
      <c r="E362" s="67" t="s">
        <v>1035</v>
      </c>
      <c r="F362" s="114">
        <v>569997</v>
      </c>
      <c r="G362" s="96"/>
      <c r="H362" s="91"/>
      <c r="I362" s="68">
        <f>Tabla3[[#This Row],[VALOR UNITARIO OFERTADO SIN IMPUESTO]]*Tabla3[[#This Row],[DÍAS]]*Tabla3[[#This Row],[CANTIDAD]]</f>
        <v>0</v>
      </c>
      <c r="J362" s="68">
        <f>Tabla3[[#This Row],[VALOR TOTAL SIN IMPUESTO]]*0.19</f>
        <v>0</v>
      </c>
      <c r="K362" s="68"/>
      <c r="L362" s="68">
        <f>Tabla3[[#This Row],[VALOR TOTAL SIN IMPUESTO]]+Tabla3[[#This Row],[IVA]]+Tabla3[[#This Row],[IMPOCONSUMO]]</f>
        <v>0</v>
      </c>
      <c r="M362" s="106"/>
    </row>
    <row r="363" spans="1:13" ht="42.75" hidden="1" x14ac:dyDescent="0.25">
      <c r="A363" s="72">
        <v>362</v>
      </c>
      <c r="B363" s="73" t="s">
        <v>22</v>
      </c>
      <c r="C363" s="76" t="s">
        <v>576</v>
      </c>
      <c r="D363" s="77" t="s">
        <v>577</v>
      </c>
      <c r="E363" s="67" t="s">
        <v>1035</v>
      </c>
      <c r="F363" s="114">
        <v>218637</v>
      </c>
      <c r="G363" s="96"/>
      <c r="H363" s="91"/>
      <c r="I363" s="68">
        <f>Tabla3[[#This Row],[VALOR UNITARIO OFERTADO SIN IMPUESTO]]*Tabla3[[#This Row],[DÍAS]]*Tabla3[[#This Row],[CANTIDAD]]</f>
        <v>0</v>
      </c>
      <c r="J363" s="68">
        <f>Tabla3[[#This Row],[VALOR TOTAL SIN IMPUESTO]]*0.19</f>
        <v>0</v>
      </c>
      <c r="K363" s="68"/>
      <c r="L363" s="68">
        <f>Tabla3[[#This Row],[VALOR TOTAL SIN IMPUESTO]]+Tabla3[[#This Row],[IVA]]+Tabla3[[#This Row],[IMPOCONSUMO]]</f>
        <v>0</v>
      </c>
      <c r="M363" s="106"/>
    </row>
    <row r="364" spans="1:13" ht="36" x14ac:dyDescent="0.25">
      <c r="A364" s="72">
        <v>363</v>
      </c>
      <c r="B364" s="73" t="s">
        <v>22</v>
      </c>
      <c r="C364" s="76" t="s">
        <v>578</v>
      </c>
      <c r="D364" s="77" t="s">
        <v>579</v>
      </c>
      <c r="E364" s="67" t="s">
        <v>1035</v>
      </c>
      <c r="F364" s="114">
        <v>40482</v>
      </c>
      <c r="G364" s="96">
        <v>1</v>
      </c>
      <c r="H364" s="91">
        <v>22</v>
      </c>
      <c r="I364" s="68">
        <f>Tabla3[[#This Row],[VALOR UNITARIO OFERTADO SIN IMPUESTO]]*Tabla3[[#This Row],[DÍAS]]*Tabla3[[#This Row],[CANTIDAD]]</f>
        <v>890604</v>
      </c>
      <c r="J364" s="68">
        <f>Tabla3[[#This Row],[VALOR TOTAL SIN IMPUESTO]]*0.19</f>
        <v>169214.76</v>
      </c>
      <c r="K364" s="68"/>
      <c r="L364" s="68">
        <f>Tabla3[[#This Row],[VALOR TOTAL SIN IMPUESTO]]+Tabla3[[#This Row],[IVA]]+Tabla3[[#This Row],[IMPOCONSUMO]]</f>
        <v>1059818.76</v>
      </c>
      <c r="M364" s="106" t="s">
        <v>1086</v>
      </c>
    </row>
    <row r="365" spans="1:13" ht="42.75" hidden="1" x14ac:dyDescent="0.25">
      <c r="A365" s="72">
        <v>364</v>
      </c>
      <c r="B365" s="73" t="s">
        <v>22</v>
      </c>
      <c r="C365" s="76" t="s">
        <v>580</v>
      </c>
      <c r="D365" s="77" t="s">
        <v>581</v>
      </c>
      <c r="E365" s="67" t="s">
        <v>1035</v>
      </c>
      <c r="F365" s="114">
        <v>61044</v>
      </c>
      <c r="G365" s="96"/>
      <c r="H365" s="91"/>
      <c r="I365" s="68">
        <f>Tabla3[[#This Row],[VALOR UNITARIO OFERTADO SIN IMPUESTO]]*Tabla3[[#This Row],[DÍAS]]*Tabla3[[#This Row],[CANTIDAD]]</f>
        <v>0</v>
      </c>
      <c r="J365" s="68"/>
      <c r="K365" s="68">
        <f>Tabla3[[#This Row],[VALOR TOTAL SIN IMPUESTO]]*0.08</f>
        <v>0</v>
      </c>
      <c r="L365" s="68">
        <f>Tabla3[[#This Row],[VALOR TOTAL SIN IMPUESTO]]+Tabla3[[#This Row],[IVA]]+Tabla3[[#This Row],[IMPOCONSUMO]]</f>
        <v>0</v>
      </c>
      <c r="M365" s="106"/>
    </row>
    <row r="366" spans="1:13" ht="42.75" hidden="1" x14ac:dyDescent="0.25">
      <c r="A366" s="72">
        <v>365</v>
      </c>
      <c r="B366" s="73" t="s">
        <v>22</v>
      </c>
      <c r="C366" s="76" t="s">
        <v>582</v>
      </c>
      <c r="D366" s="77" t="s">
        <v>583</v>
      </c>
      <c r="E366" s="67" t="s">
        <v>1035</v>
      </c>
      <c r="F366" s="114">
        <v>227148</v>
      </c>
      <c r="G366" s="96"/>
      <c r="H366" s="91"/>
      <c r="I366" s="68">
        <f>Tabla3[[#This Row],[VALOR UNITARIO OFERTADO SIN IMPUESTO]]*Tabla3[[#This Row],[DÍAS]]*Tabla3[[#This Row],[CANTIDAD]]</f>
        <v>0</v>
      </c>
      <c r="J366" s="68">
        <f>Tabla3[[#This Row],[VALOR TOTAL SIN IMPUESTO]]*0.19</f>
        <v>0</v>
      </c>
      <c r="K366" s="68"/>
      <c r="L366" s="68">
        <f>Tabla3[[#This Row],[VALOR TOTAL SIN IMPUESTO]]+Tabla3[[#This Row],[IVA]]+Tabla3[[#This Row],[IMPOCONSUMO]]</f>
        <v>0</v>
      </c>
      <c r="M366" s="106"/>
    </row>
    <row r="367" spans="1:13" ht="42.75" hidden="1" x14ac:dyDescent="0.25">
      <c r="A367" s="72">
        <v>366</v>
      </c>
      <c r="B367" s="73" t="s">
        <v>22</v>
      </c>
      <c r="C367" s="76" t="s">
        <v>584</v>
      </c>
      <c r="D367" s="77" t="s">
        <v>585</v>
      </c>
      <c r="E367" s="67" t="s">
        <v>1035</v>
      </c>
      <c r="F367" s="114">
        <v>22310</v>
      </c>
      <c r="G367" s="96"/>
      <c r="H367" s="91"/>
      <c r="I367" s="68">
        <f>Tabla3[[#This Row],[VALOR UNITARIO OFERTADO SIN IMPUESTO]]*Tabla3[[#This Row],[DÍAS]]*Tabla3[[#This Row],[CANTIDAD]]</f>
        <v>0</v>
      </c>
      <c r="J367" s="68">
        <f>Tabla3[[#This Row],[VALOR TOTAL SIN IMPUESTO]]*0.19</f>
        <v>0</v>
      </c>
      <c r="K367" s="68"/>
      <c r="L367" s="68">
        <f>Tabla3[[#This Row],[VALOR TOTAL SIN IMPUESTO]]+Tabla3[[#This Row],[IVA]]+Tabla3[[#This Row],[IMPOCONSUMO]]</f>
        <v>0</v>
      </c>
      <c r="M367" s="106"/>
    </row>
    <row r="368" spans="1:13" ht="57" hidden="1" x14ac:dyDescent="0.25">
      <c r="A368" s="72">
        <v>367</v>
      </c>
      <c r="B368" s="73" t="s">
        <v>22</v>
      </c>
      <c r="C368" s="76" t="s">
        <v>586</v>
      </c>
      <c r="D368" s="77" t="s">
        <v>587</v>
      </c>
      <c r="E368" s="67" t="s">
        <v>1035</v>
      </c>
      <c r="F368" s="114">
        <v>58491</v>
      </c>
      <c r="G368" s="96"/>
      <c r="H368" s="91"/>
      <c r="I368" s="68">
        <f>Tabla3[[#This Row],[VALOR UNITARIO OFERTADO SIN IMPUESTO]]*Tabla3[[#This Row],[DÍAS]]*Tabla3[[#This Row],[CANTIDAD]]</f>
        <v>0</v>
      </c>
      <c r="J368" s="68">
        <f>Tabla3[[#This Row],[VALOR TOTAL SIN IMPUESTO]]*0.19</f>
        <v>0</v>
      </c>
      <c r="K368" s="68"/>
      <c r="L368" s="68">
        <f>Tabla3[[#This Row],[VALOR TOTAL SIN IMPUESTO]]+Tabla3[[#This Row],[IVA]]+Tabla3[[#This Row],[IMPOCONSUMO]]</f>
        <v>0</v>
      </c>
      <c r="M368" s="106"/>
    </row>
    <row r="369" spans="1:13" ht="28.5" hidden="1" x14ac:dyDescent="0.25">
      <c r="A369" s="72">
        <v>368</v>
      </c>
      <c r="B369" s="73" t="s">
        <v>22</v>
      </c>
      <c r="C369" s="76" t="s">
        <v>588</v>
      </c>
      <c r="D369" s="77" t="s">
        <v>589</v>
      </c>
      <c r="E369" s="67" t="s">
        <v>1035</v>
      </c>
      <c r="F369" s="114">
        <v>28367</v>
      </c>
      <c r="G369" s="96"/>
      <c r="H369" s="91"/>
      <c r="I369" s="68">
        <f>Tabla3[[#This Row],[VALOR UNITARIO OFERTADO SIN IMPUESTO]]*Tabla3[[#This Row],[DÍAS]]*Tabla3[[#This Row],[CANTIDAD]]</f>
        <v>0</v>
      </c>
      <c r="J369" s="68">
        <f>Tabla3[[#This Row],[VALOR TOTAL SIN IMPUESTO]]*0.19</f>
        <v>0</v>
      </c>
      <c r="K369" s="68"/>
      <c r="L369" s="68">
        <f>Tabla3[[#This Row],[VALOR TOTAL SIN IMPUESTO]]+Tabla3[[#This Row],[IVA]]+Tabla3[[#This Row],[IMPOCONSUMO]]</f>
        <v>0</v>
      </c>
      <c r="M369" s="106"/>
    </row>
    <row r="370" spans="1:13" ht="28.5" hidden="1" x14ac:dyDescent="0.25">
      <c r="A370" s="72">
        <v>369</v>
      </c>
      <c r="B370" s="73" t="s">
        <v>22</v>
      </c>
      <c r="C370" s="76" t="s">
        <v>588</v>
      </c>
      <c r="D370" s="77" t="s">
        <v>590</v>
      </c>
      <c r="E370" s="67" t="s">
        <v>1035</v>
      </c>
      <c r="F370" s="114">
        <v>34733</v>
      </c>
      <c r="G370" s="96"/>
      <c r="H370" s="91"/>
      <c r="I370" s="68">
        <f>Tabla3[[#This Row],[VALOR UNITARIO OFERTADO SIN IMPUESTO]]*Tabla3[[#This Row],[DÍAS]]*Tabla3[[#This Row],[CANTIDAD]]</f>
        <v>0</v>
      </c>
      <c r="J370" s="68">
        <f>Tabla3[[#This Row],[VALOR TOTAL SIN IMPUESTO]]*0.19</f>
        <v>0</v>
      </c>
      <c r="K370" s="68"/>
      <c r="L370" s="68">
        <f>Tabla3[[#This Row],[VALOR TOTAL SIN IMPUESTO]]+Tabla3[[#This Row],[IVA]]+Tabla3[[#This Row],[IMPOCONSUMO]]</f>
        <v>0</v>
      </c>
      <c r="M370" s="106"/>
    </row>
    <row r="371" spans="1:13" ht="99.75" hidden="1" x14ac:dyDescent="0.25">
      <c r="A371" s="72">
        <v>370</v>
      </c>
      <c r="B371" s="73" t="s">
        <v>22</v>
      </c>
      <c r="C371" s="76" t="s">
        <v>591</v>
      </c>
      <c r="D371" s="77" t="s">
        <v>592</v>
      </c>
      <c r="E371" s="67" t="s">
        <v>1035</v>
      </c>
      <c r="F371" s="114">
        <v>90003</v>
      </c>
      <c r="G371" s="96"/>
      <c r="H371" s="91"/>
      <c r="I371" s="68">
        <f>Tabla3[[#This Row],[VALOR UNITARIO OFERTADO SIN IMPUESTO]]*Tabla3[[#This Row],[DÍAS]]*Tabla3[[#This Row],[CANTIDAD]]</f>
        <v>0</v>
      </c>
      <c r="J371" s="68">
        <f>Tabla3[[#This Row],[VALOR TOTAL SIN IMPUESTO]]*0.19</f>
        <v>0</v>
      </c>
      <c r="K371" s="68"/>
      <c r="L371" s="68">
        <f>Tabla3[[#This Row],[VALOR TOTAL SIN IMPUESTO]]+Tabla3[[#This Row],[IVA]]+Tabla3[[#This Row],[IMPOCONSUMO]]</f>
        <v>0</v>
      </c>
      <c r="M371" s="106"/>
    </row>
    <row r="372" spans="1:13" ht="42.75" hidden="1" x14ac:dyDescent="0.25">
      <c r="A372" s="72">
        <v>371</v>
      </c>
      <c r="B372" s="73" t="s">
        <v>22</v>
      </c>
      <c r="C372" s="76" t="s">
        <v>593</v>
      </c>
      <c r="D372" s="77" t="s">
        <v>594</v>
      </c>
      <c r="E372" s="67" t="s">
        <v>1035</v>
      </c>
      <c r="F372" s="114">
        <v>271913</v>
      </c>
      <c r="G372" s="96"/>
      <c r="H372" s="91"/>
      <c r="I372" s="68">
        <f>Tabla3[[#This Row],[VALOR UNITARIO OFERTADO SIN IMPUESTO]]*Tabla3[[#This Row],[DÍAS]]*Tabla3[[#This Row],[CANTIDAD]]</f>
        <v>0</v>
      </c>
      <c r="J372" s="68">
        <f>Tabla3[[#This Row],[VALOR TOTAL SIN IMPUESTO]]*0.19</f>
        <v>0</v>
      </c>
      <c r="K372" s="68"/>
      <c r="L372" s="68">
        <f>Tabla3[[#This Row],[VALOR TOTAL SIN IMPUESTO]]+Tabla3[[#This Row],[IVA]]+Tabla3[[#This Row],[IMPOCONSUMO]]</f>
        <v>0</v>
      </c>
      <c r="M372" s="106"/>
    </row>
    <row r="373" spans="1:13" ht="42.75" hidden="1" x14ac:dyDescent="0.25">
      <c r="A373" s="72">
        <v>372</v>
      </c>
      <c r="B373" s="73" t="s">
        <v>22</v>
      </c>
      <c r="C373" s="76" t="s">
        <v>595</v>
      </c>
      <c r="D373" s="77" t="s">
        <v>596</v>
      </c>
      <c r="E373" s="67" t="s">
        <v>1035</v>
      </c>
      <c r="F373" s="114">
        <v>139365</v>
      </c>
      <c r="G373" s="96"/>
      <c r="H373" s="91"/>
      <c r="I373" s="68">
        <f>Tabla3[[#This Row],[VALOR UNITARIO OFERTADO SIN IMPUESTO]]*Tabla3[[#This Row],[DÍAS]]*Tabla3[[#This Row],[CANTIDAD]]</f>
        <v>0</v>
      </c>
      <c r="J373" s="68">
        <f>Tabla3[[#This Row],[VALOR TOTAL SIN IMPUESTO]]*0.19</f>
        <v>0</v>
      </c>
      <c r="K373" s="68"/>
      <c r="L373" s="68">
        <f>Tabla3[[#This Row],[VALOR TOTAL SIN IMPUESTO]]+Tabla3[[#This Row],[IVA]]+Tabla3[[#This Row],[IMPOCONSUMO]]</f>
        <v>0</v>
      </c>
      <c r="M373" s="106"/>
    </row>
    <row r="374" spans="1:13" ht="42.75" hidden="1" x14ac:dyDescent="0.25">
      <c r="A374" s="72">
        <v>373</v>
      </c>
      <c r="B374" s="73" t="s">
        <v>22</v>
      </c>
      <c r="C374" s="76" t="s">
        <v>597</v>
      </c>
      <c r="D374" s="77" t="s">
        <v>598</v>
      </c>
      <c r="E374" s="67" t="s">
        <v>1035</v>
      </c>
      <c r="F374" s="114">
        <v>92721</v>
      </c>
      <c r="G374" s="96"/>
      <c r="H374" s="91"/>
      <c r="I374" s="68">
        <f>Tabla3[[#This Row],[VALOR UNITARIO OFERTADO SIN IMPUESTO]]*Tabla3[[#This Row],[DÍAS]]*Tabla3[[#This Row],[CANTIDAD]]</f>
        <v>0</v>
      </c>
      <c r="J374" s="68">
        <f>Tabla3[[#This Row],[VALOR TOTAL SIN IMPUESTO]]*0.19</f>
        <v>0</v>
      </c>
      <c r="K374" s="68"/>
      <c r="L374" s="68">
        <f>Tabla3[[#This Row],[VALOR TOTAL SIN IMPUESTO]]+Tabla3[[#This Row],[IVA]]+Tabla3[[#This Row],[IMPOCONSUMO]]</f>
        <v>0</v>
      </c>
      <c r="M374" s="106"/>
    </row>
    <row r="375" spans="1:13" ht="42.75" hidden="1" x14ac:dyDescent="0.25">
      <c r="A375" s="72">
        <v>374</v>
      </c>
      <c r="B375" s="73" t="s">
        <v>22</v>
      </c>
      <c r="C375" s="76" t="s">
        <v>599</v>
      </c>
      <c r="D375" s="77" t="s">
        <v>600</v>
      </c>
      <c r="E375" s="67" t="s">
        <v>1035</v>
      </c>
      <c r="F375" s="114">
        <v>87378</v>
      </c>
      <c r="G375" s="96"/>
      <c r="H375" s="91"/>
      <c r="I375" s="68">
        <f>Tabla3[[#This Row],[VALOR UNITARIO OFERTADO SIN IMPUESTO]]*Tabla3[[#This Row],[DÍAS]]*Tabla3[[#This Row],[CANTIDAD]]</f>
        <v>0</v>
      </c>
      <c r="J375" s="68">
        <f>Tabla3[[#This Row],[VALOR TOTAL SIN IMPUESTO]]*0.19</f>
        <v>0</v>
      </c>
      <c r="K375" s="68"/>
      <c r="L375" s="68">
        <f>Tabla3[[#This Row],[VALOR TOTAL SIN IMPUESTO]]+Tabla3[[#This Row],[IVA]]+Tabla3[[#This Row],[IMPOCONSUMO]]</f>
        <v>0</v>
      </c>
      <c r="M375" s="106"/>
    </row>
    <row r="376" spans="1:13" ht="42.75" hidden="1" x14ac:dyDescent="0.25">
      <c r="A376" s="72">
        <v>375</v>
      </c>
      <c r="B376" s="73" t="s">
        <v>22</v>
      </c>
      <c r="C376" s="76" t="s">
        <v>601</v>
      </c>
      <c r="D376" s="77" t="s">
        <v>602</v>
      </c>
      <c r="E376" s="67" t="s">
        <v>1035</v>
      </c>
      <c r="F376" s="114">
        <v>66633</v>
      </c>
      <c r="G376" s="96"/>
      <c r="H376" s="91"/>
      <c r="I376" s="68">
        <f>Tabla3[[#This Row],[VALOR UNITARIO OFERTADO SIN IMPUESTO]]*Tabla3[[#This Row],[DÍAS]]*Tabla3[[#This Row],[CANTIDAD]]</f>
        <v>0</v>
      </c>
      <c r="J376" s="68">
        <f>Tabla3[[#This Row],[VALOR TOTAL SIN IMPUESTO]]*0.19</f>
        <v>0</v>
      </c>
      <c r="K376" s="68"/>
      <c r="L376" s="68">
        <f>Tabla3[[#This Row],[VALOR TOTAL SIN IMPUESTO]]+Tabla3[[#This Row],[IVA]]+Tabla3[[#This Row],[IMPOCONSUMO]]</f>
        <v>0</v>
      </c>
      <c r="M376" s="106"/>
    </row>
    <row r="377" spans="1:13" ht="71.25" hidden="1" x14ac:dyDescent="0.25">
      <c r="A377" s="72">
        <v>376</v>
      </c>
      <c r="B377" s="73" t="s">
        <v>22</v>
      </c>
      <c r="C377" s="76" t="s">
        <v>603</v>
      </c>
      <c r="D377" s="77" t="s">
        <v>604</v>
      </c>
      <c r="E377" s="67" t="s">
        <v>1035</v>
      </c>
      <c r="F377" s="114">
        <v>709564</v>
      </c>
      <c r="G377" s="96"/>
      <c r="H377" s="91"/>
      <c r="I377" s="68">
        <f>Tabla3[[#This Row],[VALOR UNITARIO OFERTADO SIN IMPUESTO]]*Tabla3[[#This Row],[DÍAS]]*Tabla3[[#This Row],[CANTIDAD]]</f>
        <v>0</v>
      </c>
      <c r="J377" s="68">
        <f>Tabla3[[#This Row],[VALOR TOTAL SIN IMPUESTO]]*0.19</f>
        <v>0</v>
      </c>
      <c r="K377" s="68"/>
      <c r="L377" s="68">
        <f>Tabla3[[#This Row],[VALOR TOTAL SIN IMPUESTO]]+Tabla3[[#This Row],[IVA]]+Tabla3[[#This Row],[IMPOCONSUMO]]</f>
        <v>0</v>
      </c>
      <c r="M377" s="106"/>
    </row>
    <row r="378" spans="1:13" ht="85.5" hidden="1" x14ac:dyDescent="0.25">
      <c r="A378" s="72">
        <v>377</v>
      </c>
      <c r="B378" s="73" t="s">
        <v>22</v>
      </c>
      <c r="C378" s="76" t="s">
        <v>605</v>
      </c>
      <c r="D378" s="77" t="s">
        <v>606</v>
      </c>
      <c r="E378" s="67" t="s">
        <v>1054</v>
      </c>
      <c r="F378" s="114">
        <v>884633</v>
      </c>
      <c r="G378" s="96"/>
      <c r="H378" s="91"/>
      <c r="I378" s="68">
        <f>Tabla3[[#This Row],[VALOR UNITARIO OFERTADO SIN IMPUESTO]]*Tabla3[[#This Row],[DÍAS]]*Tabla3[[#This Row],[CANTIDAD]]</f>
        <v>0</v>
      </c>
      <c r="J378" s="68">
        <f>Tabla3[[#This Row],[VALOR TOTAL SIN IMPUESTO]]*0.19</f>
        <v>0</v>
      </c>
      <c r="K378" s="68"/>
      <c r="L378" s="68">
        <f>Tabla3[[#This Row],[VALOR TOTAL SIN IMPUESTO]]+Tabla3[[#This Row],[IVA]]+Tabla3[[#This Row],[IMPOCONSUMO]]</f>
        <v>0</v>
      </c>
      <c r="M378" s="106"/>
    </row>
    <row r="379" spans="1:13" ht="85.5" hidden="1" x14ac:dyDescent="0.25">
      <c r="A379" s="72">
        <v>378</v>
      </c>
      <c r="B379" s="73" t="s">
        <v>22</v>
      </c>
      <c r="C379" s="76" t="s">
        <v>605</v>
      </c>
      <c r="D379" s="77" t="s">
        <v>606</v>
      </c>
      <c r="E379" s="67" t="s">
        <v>1055</v>
      </c>
      <c r="F379" s="114">
        <v>1238651</v>
      </c>
      <c r="G379" s="96"/>
      <c r="H379" s="91"/>
      <c r="I379" s="68">
        <f>Tabla3[[#This Row],[VALOR UNITARIO OFERTADO SIN IMPUESTO]]*Tabla3[[#This Row],[DÍAS]]*Tabla3[[#This Row],[CANTIDAD]]</f>
        <v>0</v>
      </c>
      <c r="J379" s="68">
        <f>Tabla3[[#This Row],[VALOR TOTAL SIN IMPUESTO]]*0.19</f>
        <v>0</v>
      </c>
      <c r="K379" s="68"/>
      <c r="L379" s="68">
        <f>Tabla3[[#This Row],[VALOR TOTAL SIN IMPUESTO]]+Tabla3[[#This Row],[IVA]]+Tabla3[[#This Row],[IMPOCONSUMO]]</f>
        <v>0</v>
      </c>
      <c r="M379" s="106"/>
    </row>
    <row r="380" spans="1:13" ht="85.5" hidden="1" x14ac:dyDescent="0.25">
      <c r="A380" s="72">
        <v>379</v>
      </c>
      <c r="B380" s="73" t="s">
        <v>22</v>
      </c>
      <c r="C380" s="76" t="s">
        <v>605</v>
      </c>
      <c r="D380" s="77" t="s">
        <v>606</v>
      </c>
      <c r="E380" s="67" t="s">
        <v>1035</v>
      </c>
      <c r="F380" s="114">
        <v>1043321</v>
      </c>
      <c r="G380" s="96"/>
      <c r="H380" s="91"/>
      <c r="I380" s="68">
        <f>Tabla3[[#This Row],[VALOR UNITARIO OFERTADO SIN IMPUESTO]]*Tabla3[[#This Row],[DÍAS]]*Tabla3[[#This Row],[CANTIDAD]]</f>
        <v>0</v>
      </c>
      <c r="J380" s="68">
        <f>Tabla3[[#This Row],[VALOR TOTAL SIN IMPUESTO]]*0.19</f>
        <v>0</v>
      </c>
      <c r="K380" s="68"/>
      <c r="L380" s="68">
        <f>Tabla3[[#This Row],[VALOR TOTAL SIN IMPUESTO]]+Tabla3[[#This Row],[IVA]]+Tabla3[[#This Row],[IMPOCONSUMO]]</f>
        <v>0</v>
      </c>
      <c r="M380" s="106"/>
    </row>
    <row r="381" spans="1:13" ht="42.75" hidden="1" x14ac:dyDescent="0.25">
      <c r="A381" s="72">
        <v>380</v>
      </c>
      <c r="B381" s="73" t="s">
        <v>22</v>
      </c>
      <c r="C381" s="76" t="s">
        <v>607</v>
      </c>
      <c r="D381" s="77" t="s">
        <v>608</v>
      </c>
      <c r="E381" s="67" t="s">
        <v>1035</v>
      </c>
      <c r="F381" s="114">
        <v>164273</v>
      </c>
      <c r="G381" s="96"/>
      <c r="H381" s="91"/>
      <c r="I381" s="68">
        <f>Tabla3[[#This Row],[VALOR UNITARIO OFERTADO SIN IMPUESTO]]*Tabla3[[#This Row],[DÍAS]]*Tabla3[[#This Row],[CANTIDAD]]</f>
        <v>0</v>
      </c>
      <c r="J381" s="68">
        <f>Tabla3[[#This Row],[VALOR TOTAL SIN IMPUESTO]]*0.19</f>
        <v>0</v>
      </c>
      <c r="K381" s="68"/>
      <c r="L381" s="68">
        <f>Tabla3[[#This Row],[VALOR TOTAL SIN IMPUESTO]]+Tabla3[[#This Row],[IVA]]+Tabla3[[#This Row],[IMPOCONSUMO]]</f>
        <v>0</v>
      </c>
      <c r="M381" s="106"/>
    </row>
    <row r="382" spans="1:13" ht="57" hidden="1" x14ac:dyDescent="0.25">
      <c r="A382" s="72">
        <v>381</v>
      </c>
      <c r="B382" s="73" t="s">
        <v>22</v>
      </c>
      <c r="C382" s="76" t="s">
        <v>609</v>
      </c>
      <c r="D382" s="77" t="s">
        <v>610</v>
      </c>
      <c r="E382" s="67" t="s">
        <v>1056</v>
      </c>
      <c r="F382" s="114">
        <v>1307951</v>
      </c>
      <c r="G382" s="96"/>
      <c r="H382" s="91"/>
      <c r="I382" s="68">
        <f>Tabla3[[#This Row],[VALOR UNITARIO OFERTADO SIN IMPUESTO]]*Tabla3[[#This Row],[DÍAS]]*Tabla3[[#This Row],[CANTIDAD]]</f>
        <v>0</v>
      </c>
      <c r="J382" s="68">
        <f>Tabla3[[#This Row],[VALOR TOTAL SIN IMPUESTO]]*0.19</f>
        <v>0</v>
      </c>
      <c r="K382" s="68"/>
      <c r="L382" s="68">
        <f>Tabla3[[#This Row],[VALOR TOTAL SIN IMPUESTO]]+Tabla3[[#This Row],[IVA]]+Tabla3[[#This Row],[IMPOCONSUMO]]</f>
        <v>0</v>
      </c>
      <c r="M382" s="106"/>
    </row>
    <row r="383" spans="1:13" ht="28.5" hidden="1" x14ac:dyDescent="0.25">
      <c r="A383" s="72">
        <v>382</v>
      </c>
      <c r="B383" s="73" t="s">
        <v>22</v>
      </c>
      <c r="C383" s="76" t="s">
        <v>611</v>
      </c>
      <c r="D383" s="77" t="s">
        <v>612</v>
      </c>
      <c r="E383" s="67" t="s">
        <v>1035</v>
      </c>
      <c r="F383" s="114">
        <v>327313</v>
      </c>
      <c r="G383" s="96"/>
      <c r="H383" s="91"/>
      <c r="I383" s="68">
        <f>Tabla3[[#This Row],[VALOR UNITARIO OFERTADO SIN IMPUESTO]]*Tabla3[[#This Row],[DÍAS]]*Tabla3[[#This Row],[CANTIDAD]]</f>
        <v>0</v>
      </c>
      <c r="J383" s="68">
        <f>Tabla3[[#This Row],[VALOR TOTAL SIN IMPUESTO]]*0.19</f>
        <v>0</v>
      </c>
      <c r="K383" s="68"/>
      <c r="L383" s="68">
        <f>Tabla3[[#This Row],[VALOR TOTAL SIN IMPUESTO]]+Tabla3[[#This Row],[IVA]]+Tabla3[[#This Row],[IMPOCONSUMO]]</f>
        <v>0</v>
      </c>
      <c r="M383" s="106"/>
    </row>
    <row r="384" spans="1:13" ht="28.5" hidden="1" x14ac:dyDescent="0.25">
      <c r="A384" s="72">
        <v>383</v>
      </c>
      <c r="B384" s="73" t="s">
        <v>22</v>
      </c>
      <c r="C384" s="76" t="s">
        <v>613</v>
      </c>
      <c r="D384" s="77" t="s">
        <v>614</v>
      </c>
      <c r="E384" s="67" t="s">
        <v>1035</v>
      </c>
      <c r="F384" s="114">
        <v>389056</v>
      </c>
      <c r="G384" s="96"/>
      <c r="H384" s="91"/>
      <c r="I384" s="68">
        <f>Tabla3[[#This Row],[VALOR UNITARIO OFERTADO SIN IMPUESTO]]*Tabla3[[#This Row],[DÍAS]]*Tabla3[[#This Row],[CANTIDAD]]</f>
        <v>0</v>
      </c>
      <c r="J384" s="68">
        <f>Tabla3[[#This Row],[VALOR TOTAL SIN IMPUESTO]]*0.19</f>
        <v>0</v>
      </c>
      <c r="K384" s="68"/>
      <c r="L384" s="68">
        <f>Tabla3[[#This Row],[VALOR TOTAL SIN IMPUESTO]]+Tabla3[[#This Row],[IVA]]+Tabla3[[#This Row],[IMPOCONSUMO]]</f>
        <v>0</v>
      </c>
      <c r="M384" s="106"/>
    </row>
    <row r="385" spans="1:13" ht="28.5" hidden="1" x14ac:dyDescent="0.25">
      <c r="A385" s="72">
        <v>384</v>
      </c>
      <c r="B385" s="73" t="s">
        <v>22</v>
      </c>
      <c r="C385" s="76" t="s">
        <v>615</v>
      </c>
      <c r="D385" s="77" t="s">
        <v>616</v>
      </c>
      <c r="E385" s="67" t="s">
        <v>1035</v>
      </c>
      <c r="F385" s="114">
        <v>513433</v>
      </c>
      <c r="G385" s="96"/>
      <c r="H385" s="91"/>
      <c r="I385" s="68">
        <f>Tabla3[[#This Row],[VALOR UNITARIO OFERTADO SIN IMPUESTO]]*Tabla3[[#This Row],[DÍAS]]*Tabla3[[#This Row],[CANTIDAD]]</f>
        <v>0</v>
      </c>
      <c r="J385" s="68">
        <f>Tabla3[[#This Row],[VALOR TOTAL SIN IMPUESTO]]*0.19</f>
        <v>0</v>
      </c>
      <c r="K385" s="68"/>
      <c r="L385" s="68">
        <f>Tabla3[[#This Row],[VALOR TOTAL SIN IMPUESTO]]+Tabla3[[#This Row],[IVA]]+Tabla3[[#This Row],[IMPOCONSUMO]]</f>
        <v>0</v>
      </c>
      <c r="M385" s="106"/>
    </row>
    <row r="386" spans="1:13" ht="57" hidden="1" x14ac:dyDescent="0.25">
      <c r="A386" s="72">
        <v>385</v>
      </c>
      <c r="B386" s="73" t="s">
        <v>22</v>
      </c>
      <c r="C386" s="76" t="s">
        <v>617</v>
      </c>
      <c r="D386" s="77" t="s">
        <v>618</v>
      </c>
      <c r="E386" s="67" t="s">
        <v>1035</v>
      </c>
      <c r="F386" s="114">
        <v>43379</v>
      </c>
      <c r="G386" s="96"/>
      <c r="H386" s="91"/>
      <c r="I386" s="68">
        <f>Tabla3[[#This Row],[VALOR UNITARIO OFERTADO SIN IMPUESTO]]*Tabla3[[#This Row],[DÍAS]]*Tabla3[[#This Row],[CANTIDAD]]</f>
        <v>0</v>
      </c>
      <c r="J386" s="68">
        <f>Tabla3[[#This Row],[VALOR TOTAL SIN IMPUESTO]]*0.19</f>
        <v>0</v>
      </c>
      <c r="K386" s="68"/>
      <c r="L386" s="68">
        <f>Tabla3[[#This Row],[VALOR TOTAL SIN IMPUESTO]]+Tabla3[[#This Row],[IVA]]+Tabla3[[#This Row],[IMPOCONSUMO]]</f>
        <v>0</v>
      </c>
      <c r="M386" s="106"/>
    </row>
    <row r="387" spans="1:13" hidden="1" x14ac:dyDescent="0.25">
      <c r="A387" s="72">
        <v>386</v>
      </c>
      <c r="B387" s="73" t="s">
        <v>22</v>
      </c>
      <c r="C387" s="76" t="s">
        <v>619</v>
      </c>
      <c r="D387" s="77" t="s">
        <v>620</v>
      </c>
      <c r="E387" s="67" t="s">
        <v>1035</v>
      </c>
      <c r="F387" s="114">
        <v>28580</v>
      </c>
      <c r="G387" s="96"/>
      <c r="H387" s="91"/>
      <c r="I387" s="68">
        <f>Tabla3[[#This Row],[VALOR UNITARIO OFERTADO SIN IMPUESTO]]*Tabla3[[#This Row],[DÍAS]]*Tabla3[[#This Row],[CANTIDAD]]</f>
        <v>0</v>
      </c>
      <c r="J387" s="68">
        <f>Tabla3[[#This Row],[VALOR TOTAL SIN IMPUESTO]]*0.19</f>
        <v>0</v>
      </c>
      <c r="K387" s="68"/>
      <c r="L387" s="68">
        <f>Tabla3[[#This Row],[VALOR TOTAL SIN IMPUESTO]]+Tabla3[[#This Row],[IVA]]+Tabla3[[#This Row],[IMPOCONSUMO]]</f>
        <v>0</v>
      </c>
      <c r="M387" s="106"/>
    </row>
    <row r="388" spans="1:13" ht="28.5" hidden="1" x14ac:dyDescent="0.25">
      <c r="A388" s="72">
        <v>387</v>
      </c>
      <c r="B388" s="73" t="s">
        <v>22</v>
      </c>
      <c r="C388" s="76" t="s">
        <v>621</v>
      </c>
      <c r="D388" s="77" t="s">
        <v>622</v>
      </c>
      <c r="E388" s="67" t="s">
        <v>1035</v>
      </c>
      <c r="F388" s="114">
        <v>34063</v>
      </c>
      <c r="G388" s="96"/>
      <c r="H388" s="91"/>
      <c r="I388" s="68">
        <f>Tabla3[[#This Row],[VALOR UNITARIO OFERTADO SIN IMPUESTO]]*Tabla3[[#This Row],[DÍAS]]*Tabla3[[#This Row],[CANTIDAD]]</f>
        <v>0</v>
      </c>
      <c r="J388" s="68">
        <f>Tabla3[[#This Row],[VALOR TOTAL SIN IMPUESTO]]*0.19</f>
        <v>0</v>
      </c>
      <c r="K388" s="68"/>
      <c r="L388" s="68">
        <f>Tabla3[[#This Row],[VALOR TOTAL SIN IMPUESTO]]+Tabla3[[#This Row],[IVA]]+Tabla3[[#This Row],[IMPOCONSUMO]]</f>
        <v>0</v>
      </c>
      <c r="M388" s="106"/>
    </row>
    <row r="389" spans="1:13" ht="71.25" hidden="1" x14ac:dyDescent="0.25">
      <c r="A389" s="72">
        <v>388</v>
      </c>
      <c r="B389" s="73" t="s">
        <v>22</v>
      </c>
      <c r="C389" s="76" t="s">
        <v>623</v>
      </c>
      <c r="D389" s="77" t="s">
        <v>624</v>
      </c>
      <c r="E389" s="67" t="s">
        <v>1035</v>
      </c>
      <c r="F389" s="114">
        <v>4557</v>
      </c>
      <c r="G389" s="96"/>
      <c r="H389" s="91"/>
      <c r="I389" s="68">
        <f>Tabla3[[#This Row],[VALOR UNITARIO OFERTADO SIN IMPUESTO]]*Tabla3[[#This Row],[DÍAS]]*Tabla3[[#This Row],[CANTIDAD]]</f>
        <v>0</v>
      </c>
      <c r="J389" s="68">
        <f>Tabla3[[#This Row],[VALOR TOTAL SIN IMPUESTO]]*0.19</f>
        <v>0</v>
      </c>
      <c r="K389" s="68"/>
      <c r="L389" s="68">
        <f>Tabla3[[#This Row],[VALOR TOTAL SIN IMPUESTO]]+Tabla3[[#This Row],[IVA]]+Tabla3[[#This Row],[IMPOCONSUMO]]</f>
        <v>0</v>
      </c>
      <c r="M389" s="106"/>
    </row>
    <row r="390" spans="1:13" ht="71.25" hidden="1" x14ac:dyDescent="0.25">
      <c r="A390" s="72">
        <v>389</v>
      </c>
      <c r="B390" s="73" t="s">
        <v>22</v>
      </c>
      <c r="C390" s="76" t="s">
        <v>625</v>
      </c>
      <c r="D390" s="77" t="s">
        <v>626</v>
      </c>
      <c r="E390" s="67" t="s">
        <v>1035</v>
      </c>
      <c r="F390" s="114">
        <v>5415</v>
      </c>
      <c r="G390" s="96"/>
      <c r="H390" s="91"/>
      <c r="I390" s="68">
        <f>Tabla3[[#This Row],[VALOR UNITARIO OFERTADO SIN IMPUESTO]]*Tabla3[[#This Row],[DÍAS]]*Tabla3[[#This Row],[CANTIDAD]]</f>
        <v>0</v>
      </c>
      <c r="J390" s="68">
        <f>Tabla3[[#This Row],[VALOR TOTAL SIN IMPUESTO]]*0.19</f>
        <v>0</v>
      </c>
      <c r="K390" s="68"/>
      <c r="L390" s="68">
        <f>Tabla3[[#This Row],[VALOR TOTAL SIN IMPUESTO]]+Tabla3[[#This Row],[IVA]]+Tabla3[[#This Row],[IMPOCONSUMO]]</f>
        <v>0</v>
      </c>
      <c r="M390" s="106"/>
    </row>
    <row r="391" spans="1:13" ht="71.25" hidden="1" x14ac:dyDescent="0.25">
      <c r="A391" s="72">
        <v>390</v>
      </c>
      <c r="B391" s="73" t="s">
        <v>22</v>
      </c>
      <c r="C391" s="76" t="s">
        <v>627</v>
      </c>
      <c r="D391" s="77" t="s">
        <v>628</v>
      </c>
      <c r="E391" s="67" t="s">
        <v>1035</v>
      </c>
      <c r="F391" s="114">
        <v>24715</v>
      </c>
      <c r="G391" s="96"/>
      <c r="H391" s="91"/>
      <c r="I391" s="68">
        <f>Tabla3[[#This Row],[VALOR UNITARIO OFERTADO SIN IMPUESTO]]*Tabla3[[#This Row],[DÍAS]]*Tabla3[[#This Row],[CANTIDAD]]</f>
        <v>0</v>
      </c>
      <c r="J391" s="68">
        <f>Tabla3[[#This Row],[VALOR TOTAL SIN IMPUESTO]]*0.19</f>
        <v>0</v>
      </c>
      <c r="K391" s="68"/>
      <c r="L391" s="68">
        <f>Tabla3[[#This Row],[VALOR TOTAL SIN IMPUESTO]]+Tabla3[[#This Row],[IVA]]+Tabla3[[#This Row],[IMPOCONSUMO]]</f>
        <v>0</v>
      </c>
      <c r="M391" s="106"/>
    </row>
    <row r="392" spans="1:13" ht="42.75" hidden="1" x14ac:dyDescent="0.25">
      <c r="A392" s="72">
        <v>391</v>
      </c>
      <c r="B392" s="73" t="s">
        <v>22</v>
      </c>
      <c r="C392" s="76" t="s">
        <v>629</v>
      </c>
      <c r="D392" s="77" t="s">
        <v>630</v>
      </c>
      <c r="E392" s="67" t="s">
        <v>1035</v>
      </c>
      <c r="F392" s="114">
        <v>48269</v>
      </c>
      <c r="G392" s="96"/>
      <c r="H392" s="91"/>
      <c r="I392" s="68">
        <f>Tabla3[[#This Row],[VALOR UNITARIO OFERTADO SIN IMPUESTO]]*Tabla3[[#This Row],[DÍAS]]*Tabla3[[#This Row],[CANTIDAD]]</f>
        <v>0</v>
      </c>
      <c r="J392" s="68">
        <f>Tabla3[[#This Row],[VALOR TOTAL SIN IMPUESTO]]*0.19</f>
        <v>0</v>
      </c>
      <c r="K392" s="68"/>
      <c r="L392" s="68">
        <f>Tabla3[[#This Row],[VALOR TOTAL SIN IMPUESTO]]+Tabla3[[#This Row],[IVA]]+Tabla3[[#This Row],[IMPOCONSUMO]]</f>
        <v>0</v>
      </c>
      <c r="M392" s="106"/>
    </row>
    <row r="393" spans="1:13" ht="57" hidden="1" x14ac:dyDescent="0.25">
      <c r="A393" s="72">
        <v>392</v>
      </c>
      <c r="B393" s="73" t="s">
        <v>22</v>
      </c>
      <c r="C393" s="76" t="s">
        <v>631</v>
      </c>
      <c r="D393" s="77" t="s">
        <v>632</v>
      </c>
      <c r="E393" s="67" t="s">
        <v>1035</v>
      </c>
      <c r="F393" s="114">
        <v>43658</v>
      </c>
      <c r="G393" s="96"/>
      <c r="H393" s="91"/>
      <c r="I393" s="68">
        <f>Tabla3[[#This Row],[VALOR UNITARIO OFERTADO SIN IMPUESTO]]*Tabla3[[#This Row],[DÍAS]]*Tabla3[[#This Row],[CANTIDAD]]</f>
        <v>0</v>
      </c>
      <c r="J393" s="68">
        <f>Tabla3[[#This Row],[VALOR TOTAL SIN IMPUESTO]]*0.19</f>
        <v>0</v>
      </c>
      <c r="K393" s="68"/>
      <c r="L393" s="68">
        <f>Tabla3[[#This Row],[VALOR TOTAL SIN IMPUESTO]]+Tabla3[[#This Row],[IVA]]+Tabla3[[#This Row],[IMPOCONSUMO]]</f>
        <v>0</v>
      </c>
      <c r="M393" s="106"/>
    </row>
    <row r="394" spans="1:13" ht="28.5" hidden="1" x14ac:dyDescent="0.25">
      <c r="A394" s="72">
        <v>393</v>
      </c>
      <c r="B394" s="73" t="s">
        <v>22</v>
      </c>
      <c r="C394" s="76" t="s">
        <v>633</v>
      </c>
      <c r="D394" s="77" t="s">
        <v>634</v>
      </c>
      <c r="E394" s="67" t="s">
        <v>1035</v>
      </c>
      <c r="F394" s="114">
        <v>67643</v>
      </c>
      <c r="G394" s="96"/>
      <c r="H394" s="91"/>
      <c r="I394" s="68">
        <f>Tabla3[[#This Row],[VALOR UNITARIO OFERTADO SIN IMPUESTO]]*Tabla3[[#This Row],[DÍAS]]*Tabla3[[#This Row],[CANTIDAD]]</f>
        <v>0</v>
      </c>
      <c r="J394" s="68">
        <f>Tabla3[[#This Row],[VALOR TOTAL SIN IMPUESTO]]*0.19</f>
        <v>0</v>
      </c>
      <c r="K394" s="68"/>
      <c r="L394" s="68">
        <f>Tabla3[[#This Row],[VALOR TOTAL SIN IMPUESTO]]+Tabla3[[#This Row],[IVA]]+Tabla3[[#This Row],[IMPOCONSUMO]]</f>
        <v>0</v>
      </c>
      <c r="M394" s="106"/>
    </row>
    <row r="395" spans="1:13" hidden="1" x14ac:dyDescent="0.25">
      <c r="A395" s="72">
        <v>394</v>
      </c>
      <c r="B395" s="73" t="s">
        <v>22</v>
      </c>
      <c r="C395" s="76" t="s">
        <v>635</v>
      </c>
      <c r="D395" s="77" t="s">
        <v>636</v>
      </c>
      <c r="E395" s="67" t="s">
        <v>1035</v>
      </c>
      <c r="F395" s="114">
        <v>206092</v>
      </c>
      <c r="G395" s="96"/>
      <c r="H395" s="91"/>
      <c r="I395" s="68">
        <f>Tabla3[[#This Row],[VALOR UNITARIO OFERTADO SIN IMPUESTO]]*Tabla3[[#This Row],[DÍAS]]*Tabla3[[#This Row],[CANTIDAD]]</f>
        <v>0</v>
      </c>
      <c r="J395" s="68">
        <f>Tabla3[[#This Row],[VALOR TOTAL SIN IMPUESTO]]*0.19</f>
        <v>0</v>
      </c>
      <c r="K395" s="68"/>
      <c r="L395" s="68">
        <f>Tabla3[[#This Row],[VALOR TOTAL SIN IMPUESTO]]+Tabla3[[#This Row],[IVA]]+Tabla3[[#This Row],[IMPOCONSUMO]]</f>
        <v>0</v>
      </c>
      <c r="M395" s="106"/>
    </row>
    <row r="396" spans="1:13" ht="42.75" hidden="1" x14ac:dyDescent="0.25">
      <c r="A396" s="72">
        <v>395</v>
      </c>
      <c r="B396" s="73" t="s">
        <v>22</v>
      </c>
      <c r="C396" s="76" t="s">
        <v>637</v>
      </c>
      <c r="D396" s="77" t="s">
        <v>638</v>
      </c>
      <c r="E396" s="67" t="s">
        <v>1035</v>
      </c>
      <c r="F396" s="114">
        <v>278922</v>
      </c>
      <c r="G396" s="96"/>
      <c r="H396" s="91"/>
      <c r="I396" s="68">
        <f>Tabla3[[#This Row],[VALOR UNITARIO OFERTADO SIN IMPUESTO]]*Tabla3[[#This Row],[DÍAS]]*Tabla3[[#This Row],[CANTIDAD]]</f>
        <v>0</v>
      </c>
      <c r="J396" s="68">
        <f>Tabla3[[#This Row],[VALOR TOTAL SIN IMPUESTO]]*0.19</f>
        <v>0</v>
      </c>
      <c r="K396" s="68"/>
      <c r="L396" s="68">
        <f>Tabla3[[#This Row],[VALOR TOTAL SIN IMPUESTO]]+Tabla3[[#This Row],[IVA]]+Tabla3[[#This Row],[IMPOCONSUMO]]</f>
        <v>0</v>
      </c>
      <c r="M396" s="106"/>
    </row>
    <row r="397" spans="1:13" ht="28.5" hidden="1" x14ac:dyDescent="0.25">
      <c r="A397" s="72">
        <v>396</v>
      </c>
      <c r="B397" s="73" t="s">
        <v>22</v>
      </c>
      <c r="C397" s="76" t="s">
        <v>639</v>
      </c>
      <c r="D397" s="77" t="s">
        <v>640</v>
      </c>
      <c r="E397" s="67" t="s">
        <v>1035</v>
      </c>
      <c r="F397" s="114">
        <v>186440</v>
      </c>
      <c r="G397" s="96"/>
      <c r="H397" s="91"/>
      <c r="I397" s="68">
        <f>Tabla3[[#This Row],[VALOR UNITARIO OFERTADO SIN IMPUESTO]]*Tabla3[[#This Row],[DÍAS]]*Tabla3[[#This Row],[CANTIDAD]]</f>
        <v>0</v>
      </c>
      <c r="J397" s="68">
        <f>Tabla3[[#This Row],[VALOR TOTAL SIN IMPUESTO]]*0.19</f>
        <v>0</v>
      </c>
      <c r="K397" s="68"/>
      <c r="L397" s="68">
        <f>Tabla3[[#This Row],[VALOR TOTAL SIN IMPUESTO]]+Tabla3[[#This Row],[IVA]]+Tabla3[[#This Row],[IMPOCONSUMO]]</f>
        <v>0</v>
      </c>
      <c r="M397" s="106"/>
    </row>
    <row r="398" spans="1:13" ht="42.75" hidden="1" x14ac:dyDescent="0.25">
      <c r="A398" s="72">
        <v>397</v>
      </c>
      <c r="B398" s="73" t="s">
        <v>22</v>
      </c>
      <c r="C398" s="76" t="s">
        <v>641</v>
      </c>
      <c r="D398" s="77" t="s">
        <v>642</v>
      </c>
      <c r="E398" s="67" t="s">
        <v>1035</v>
      </c>
      <c r="F398" s="114">
        <v>331905</v>
      </c>
      <c r="G398" s="96"/>
      <c r="H398" s="91"/>
      <c r="I398" s="68">
        <f>Tabla3[[#This Row],[VALOR UNITARIO OFERTADO SIN IMPUESTO]]*Tabla3[[#This Row],[DÍAS]]*Tabla3[[#This Row],[CANTIDAD]]</f>
        <v>0</v>
      </c>
      <c r="J398" s="68">
        <f>Tabla3[[#This Row],[VALOR TOTAL SIN IMPUESTO]]*0.19</f>
        <v>0</v>
      </c>
      <c r="K398" s="68"/>
      <c r="L398" s="68">
        <f>Tabla3[[#This Row],[VALOR TOTAL SIN IMPUESTO]]+Tabla3[[#This Row],[IVA]]+Tabla3[[#This Row],[IMPOCONSUMO]]</f>
        <v>0</v>
      </c>
      <c r="M398" s="106"/>
    </row>
    <row r="399" spans="1:13" ht="42.75" hidden="1" x14ac:dyDescent="0.25">
      <c r="A399" s="72">
        <v>398</v>
      </c>
      <c r="B399" s="73" t="s">
        <v>22</v>
      </c>
      <c r="C399" s="76" t="s">
        <v>643</v>
      </c>
      <c r="D399" s="77" t="s">
        <v>644</v>
      </c>
      <c r="E399" s="67" t="s">
        <v>1035</v>
      </c>
      <c r="F399" s="114">
        <v>338941</v>
      </c>
      <c r="G399" s="96"/>
      <c r="H399" s="91"/>
      <c r="I399" s="68">
        <f>Tabla3[[#This Row],[VALOR UNITARIO OFERTADO SIN IMPUESTO]]*Tabla3[[#This Row],[DÍAS]]*Tabla3[[#This Row],[CANTIDAD]]</f>
        <v>0</v>
      </c>
      <c r="J399" s="68">
        <f>Tabla3[[#This Row],[VALOR TOTAL SIN IMPUESTO]]*0.19</f>
        <v>0</v>
      </c>
      <c r="K399" s="68"/>
      <c r="L399" s="68">
        <f>Tabla3[[#This Row],[VALOR TOTAL SIN IMPUESTO]]+Tabla3[[#This Row],[IVA]]+Tabla3[[#This Row],[IMPOCONSUMO]]</f>
        <v>0</v>
      </c>
      <c r="M399" s="106"/>
    </row>
    <row r="400" spans="1:13" ht="171" hidden="1" x14ac:dyDescent="0.25">
      <c r="A400" s="72">
        <v>399</v>
      </c>
      <c r="B400" s="73" t="s">
        <v>23</v>
      </c>
      <c r="C400" s="76" t="s">
        <v>645</v>
      </c>
      <c r="D400" s="77" t="s">
        <v>646</v>
      </c>
      <c r="E400" s="67" t="s">
        <v>1035</v>
      </c>
      <c r="F400" s="114">
        <v>1171610</v>
      </c>
      <c r="G400" s="96"/>
      <c r="H400" s="91"/>
      <c r="I400" s="68">
        <f>Tabla3[[#This Row],[VALOR UNITARIO OFERTADO SIN IMPUESTO]]*Tabla3[[#This Row],[DÍAS]]*Tabla3[[#This Row],[CANTIDAD]]</f>
        <v>0</v>
      </c>
      <c r="J400" s="68">
        <f>Tabla3[[#This Row],[VALOR TOTAL SIN IMPUESTO]]*0.19</f>
        <v>0</v>
      </c>
      <c r="K400" s="68"/>
      <c r="L400" s="68">
        <f>Tabla3[[#This Row],[VALOR TOTAL SIN IMPUESTO]]+Tabla3[[#This Row],[IVA]]+Tabla3[[#This Row],[IMPOCONSUMO]]</f>
        <v>0</v>
      </c>
      <c r="M400" s="106"/>
    </row>
    <row r="401" spans="1:13" ht="114" hidden="1" x14ac:dyDescent="0.25">
      <c r="A401" s="72">
        <v>400</v>
      </c>
      <c r="B401" s="73" t="s">
        <v>23</v>
      </c>
      <c r="C401" s="76" t="s">
        <v>647</v>
      </c>
      <c r="D401" s="77" t="s">
        <v>648</v>
      </c>
      <c r="E401" s="67" t="s">
        <v>1035</v>
      </c>
      <c r="F401" s="114">
        <v>8000000</v>
      </c>
      <c r="G401" s="96"/>
      <c r="H401" s="91"/>
      <c r="I401" s="68">
        <f>Tabla3[[#This Row],[VALOR UNITARIO OFERTADO SIN IMPUESTO]]*Tabla3[[#This Row],[DÍAS]]*Tabla3[[#This Row],[CANTIDAD]]</f>
        <v>0</v>
      </c>
      <c r="J401" s="68">
        <f>Tabla3[[#This Row],[VALOR TOTAL SIN IMPUESTO]]*0.19</f>
        <v>0</v>
      </c>
      <c r="K401" s="68"/>
      <c r="L401" s="68">
        <f>Tabla3[[#This Row],[VALOR TOTAL SIN IMPUESTO]]+Tabla3[[#This Row],[IVA]]+Tabla3[[#This Row],[IMPOCONSUMO]]</f>
        <v>0</v>
      </c>
      <c r="M401" s="106"/>
    </row>
    <row r="402" spans="1:13" ht="28.5" hidden="1" x14ac:dyDescent="0.25">
      <c r="A402" s="72">
        <v>401</v>
      </c>
      <c r="B402" s="73" t="s">
        <v>23</v>
      </c>
      <c r="C402" s="76" t="s">
        <v>112</v>
      </c>
      <c r="D402" s="77" t="s">
        <v>649</v>
      </c>
      <c r="E402" s="67" t="s">
        <v>118</v>
      </c>
      <c r="F402" s="114">
        <v>178265</v>
      </c>
      <c r="G402" s="96"/>
      <c r="H402" s="91"/>
      <c r="I402" s="68">
        <f>Tabla3[[#This Row],[VALOR UNITARIO OFERTADO SIN IMPUESTO]]*Tabla3[[#This Row],[DÍAS]]*Tabla3[[#This Row],[CANTIDAD]]</f>
        <v>0</v>
      </c>
      <c r="J402" s="68">
        <f>Tabla3[[#This Row],[VALOR TOTAL SIN IMPUESTO]]*0.19</f>
        <v>0</v>
      </c>
      <c r="K402" s="68"/>
      <c r="L402" s="68">
        <f>Tabla3[[#This Row],[VALOR TOTAL SIN IMPUESTO]]+Tabla3[[#This Row],[IVA]]+Tabla3[[#This Row],[IMPOCONSUMO]]</f>
        <v>0</v>
      </c>
      <c r="M402" s="106"/>
    </row>
    <row r="403" spans="1:13" ht="228" hidden="1" x14ac:dyDescent="0.25">
      <c r="A403" s="72">
        <v>402</v>
      </c>
      <c r="B403" s="73" t="s">
        <v>23</v>
      </c>
      <c r="C403" s="76" t="s">
        <v>650</v>
      </c>
      <c r="D403" s="77" t="s">
        <v>651</v>
      </c>
      <c r="E403" s="67" t="s">
        <v>1035</v>
      </c>
      <c r="F403" s="114">
        <v>682370</v>
      </c>
      <c r="G403" s="96"/>
      <c r="H403" s="91"/>
      <c r="I403" s="68">
        <f>Tabla3[[#This Row],[VALOR UNITARIO OFERTADO SIN IMPUESTO]]*Tabla3[[#This Row],[DÍAS]]*Tabla3[[#This Row],[CANTIDAD]]</f>
        <v>0</v>
      </c>
      <c r="J403" s="68">
        <f>Tabla3[[#This Row],[VALOR TOTAL SIN IMPUESTO]]*0.19</f>
        <v>0</v>
      </c>
      <c r="K403" s="68"/>
      <c r="L403" s="68">
        <f>Tabla3[[#This Row],[VALOR TOTAL SIN IMPUESTO]]+Tabla3[[#This Row],[IVA]]+Tabla3[[#This Row],[IMPOCONSUMO]]</f>
        <v>0</v>
      </c>
      <c r="M403" s="106"/>
    </row>
    <row r="404" spans="1:13" ht="228" hidden="1" x14ac:dyDescent="0.25">
      <c r="A404" s="72">
        <v>403</v>
      </c>
      <c r="B404" s="73" t="s">
        <v>23</v>
      </c>
      <c r="C404" s="76" t="s">
        <v>652</v>
      </c>
      <c r="D404" s="77" t="s">
        <v>653</v>
      </c>
      <c r="E404" s="67" t="s">
        <v>1035</v>
      </c>
      <c r="F404" s="114">
        <v>707146</v>
      </c>
      <c r="G404" s="96"/>
      <c r="H404" s="91"/>
      <c r="I404" s="68">
        <f>Tabla3[[#This Row],[VALOR UNITARIO OFERTADO SIN IMPUESTO]]*Tabla3[[#This Row],[DÍAS]]*Tabla3[[#This Row],[CANTIDAD]]</f>
        <v>0</v>
      </c>
      <c r="J404" s="68">
        <f>Tabla3[[#This Row],[VALOR TOTAL SIN IMPUESTO]]*0.19</f>
        <v>0</v>
      </c>
      <c r="K404" s="68"/>
      <c r="L404" s="68">
        <f>Tabla3[[#This Row],[VALOR TOTAL SIN IMPUESTO]]+Tabla3[[#This Row],[IVA]]+Tabla3[[#This Row],[IMPOCONSUMO]]</f>
        <v>0</v>
      </c>
      <c r="M404" s="106"/>
    </row>
    <row r="405" spans="1:13" ht="242.25" hidden="1" x14ac:dyDescent="0.25">
      <c r="A405" s="72">
        <v>404</v>
      </c>
      <c r="B405" s="73" t="s">
        <v>23</v>
      </c>
      <c r="C405" s="76" t="s">
        <v>654</v>
      </c>
      <c r="D405" s="77" t="s">
        <v>655</v>
      </c>
      <c r="E405" s="67" t="s">
        <v>1035</v>
      </c>
      <c r="F405" s="114">
        <v>771658</v>
      </c>
      <c r="G405" s="96"/>
      <c r="H405" s="91"/>
      <c r="I405" s="68">
        <f>Tabla3[[#This Row],[VALOR UNITARIO OFERTADO SIN IMPUESTO]]*Tabla3[[#This Row],[DÍAS]]*Tabla3[[#This Row],[CANTIDAD]]</f>
        <v>0</v>
      </c>
      <c r="J405" s="68">
        <f>Tabla3[[#This Row],[VALOR TOTAL SIN IMPUESTO]]*0.19</f>
        <v>0</v>
      </c>
      <c r="K405" s="68"/>
      <c r="L405" s="68">
        <f>Tabla3[[#This Row],[VALOR TOTAL SIN IMPUESTO]]+Tabla3[[#This Row],[IVA]]+Tabla3[[#This Row],[IMPOCONSUMO]]</f>
        <v>0</v>
      </c>
      <c r="M405" s="106"/>
    </row>
    <row r="406" spans="1:13" ht="99.75" hidden="1" x14ac:dyDescent="0.25">
      <c r="A406" s="72">
        <v>405</v>
      </c>
      <c r="B406" s="73" t="s">
        <v>23</v>
      </c>
      <c r="C406" s="76" t="s">
        <v>656</v>
      </c>
      <c r="D406" s="77" t="s">
        <v>657</v>
      </c>
      <c r="E406" s="67" t="s">
        <v>1035</v>
      </c>
      <c r="F406" s="114">
        <v>70634</v>
      </c>
      <c r="G406" s="96"/>
      <c r="H406" s="91"/>
      <c r="I406" s="68">
        <f>Tabla3[[#This Row],[VALOR UNITARIO OFERTADO SIN IMPUESTO]]*Tabla3[[#This Row],[DÍAS]]*Tabla3[[#This Row],[CANTIDAD]]</f>
        <v>0</v>
      </c>
      <c r="J406" s="68">
        <f>Tabla3[[#This Row],[VALOR TOTAL SIN IMPUESTO]]*0.19</f>
        <v>0</v>
      </c>
      <c r="K406" s="68"/>
      <c r="L406" s="68">
        <f>Tabla3[[#This Row],[VALOR TOTAL SIN IMPUESTO]]+Tabla3[[#This Row],[IVA]]+Tabla3[[#This Row],[IMPOCONSUMO]]</f>
        <v>0</v>
      </c>
      <c r="M406" s="106"/>
    </row>
    <row r="407" spans="1:13" ht="42.75" hidden="1" x14ac:dyDescent="0.25">
      <c r="A407" s="72">
        <v>406</v>
      </c>
      <c r="B407" s="73" t="s">
        <v>23</v>
      </c>
      <c r="C407" s="76" t="s">
        <v>658</v>
      </c>
      <c r="D407" s="77" t="s">
        <v>659</v>
      </c>
      <c r="E407" s="67" t="s">
        <v>1035</v>
      </c>
      <c r="F407" s="114">
        <v>1310545</v>
      </c>
      <c r="G407" s="96"/>
      <c r="H407" s="91"/>
      <c r="I407" s="68">
        <f>Tabla3[[#This Row],[VALOR UNITARIO OFERTADO SIN IMPUESTO]]*Tabla3[[#This Row],[DÍAS]]*Tabla3[[#This Row],[CANTIDAD]]</f>
        <v>0</v>
      </c>
      <c r="J407" s="68">
        <f>Tabla3[[#This Row],[VALOR TOTAL SIN IMPUESTO]]*0.19</f>
        <v>0</v>
      </c>
      <c r="K407" s="68"/>
      <c r="L407" s="68">
        <f>Tabla3[[#This Row],[VALOR TOTAL SIN IMPUESTO]]+Tabla3[[#This Row],[IVA]]+Tabla3[[#This Row],[IMPOCONSUMO]]</f>
        <v>0</v>
      </c>
      <c r="M407" s="106"/>
    </row>
    <row r="408" spans="1:13" ht="171" hidden="1" x14ac:dyDescent="0.25">
      <c r="A408" s="72">
        <v>407</v>
      </c>
      <c r="B408" s="73" t="s">
        <v>23</v>
      </c>
      <c r="C408" s="76" t="s">
        <v>660</v>
      </c>
      <c r="D408" s="77" t="s">
        <v>661</v>
      </c>
      <c r="E408" s="67" t="s">
        <v>1035</v>
      </c>
      <c r="F408" s="114">
        <v>5000000</v>
      </c>
      <c r="G408" s="96"/>
      <c r="H408" s="91"/>
      <c r="I408" s="68">
        <f>Tabla3[[#This Row],[VALOR UNITARIO OFERTADO SIN IMPUESTO]]*Tabla3[[#This Row],[DÍAS]]*Tabla3[[#This Row],[CANTIDAD]]</f>
        <v>0</v>
      </c>
      <c r="J408" s="68">
        <f>Tabla3[[#This Row],[VALOR TOTAL SIN IMPUESTO]]*0.19</f>
        <v>0</v>
      </c>
      <c r="K408" s="68"/>
      <c r="L408" s="68">
        <f>Tabla3[[#This Row],[VALOR TOTAL SIN IMPUESTO]]+Tabla3[[#This Row],[IVA]]+Tabla3[[#This Row],[IMPOCONSUMO]]</f>
        <v>0</v>
      </c>
      <c r="M408" s="106"/>
    </row>
    <row r="409" spans="1:13" ht="171" hidden="1" x14ac:dyDescent="0.25">
      <c r="A409" s="72">
        <v>408</v>
      </c>
      <c r="B409" s="73" t="s">
        <v>23</v>
      </c>
      <c r="C409" s="76" t="s">
        <v>660</v>
      </c>
      <c r="D409" s="77" t="s">
        <v>662</v>
      </c>
      <c r="E409" s="67" t="s">
        <v>1035</v>
      </c>
      <c r="F409" s="114">
        <v>5500000</v>
      </c>
      <c r="G409" s="96"/>
      <c r="H409" s="91"/>
      <c r="I409" s="68">
        <f>Tabla3[[#This Row],[VALOR UNITARIO OFERTADO SIN IMPUESTO]]*Tabla3[[#This Row],[DÍAS]]*Tabla3[[#This Row],[CANTIDAD]]</f>
        <v>0</v>
      </c>
      <c r="J409" s="68">
        <f>Tabla3[[#This Row],[VALOR TOTAL SIN IMPUESTO]]*0.19</f>
        <v>0</v>
      </c>
      <c r="K409" s="68"/>
      <c r="L409" s="68">
        <f>Tabla3[[#This Row],[VALOR TOTAL SIN IMPUESTO]]+Tabla3[[#This Row],[IVA]]+Tabla3[[#This Row],[IMPOCONSUMO]]</f>
        <v>0</v>
      </c>
      <c r="M409" s="106"/>
    </row>
    <row r="410" spans="1:13" ht="171" hidden="1" x14ac:dyDescent="0.25">
      <c r="A410" s="72">
        <v>409</v>
      </c>
      <c r="B410" s="73" t="s">
        <v>23</v>
      </c>
      <c r="C410" s="76" t="s">
        <v>660</v>
      </c>
      <c r="D410" s="77" t="s">
        <v>663</v>
      </c>
      <c r="E410" s="67" t="s">
        <v>1035</v>
      </c>
      <c r="F410" s="114">
        <v>10000000</v>
      </c>
      <c r="G410" s="96"/>
      <c r="H410" s="91"/>
      <c r="I410" s="68">
        <f>Tabla3[[#This Row],[VALOR UNITARIO OFERTADO SIN IMPUESTO]]*Tabla3[[#This Row],[DÍAS]]*Tabla3[[#This Row],[CANTIDAD]]</f>
        <v>0</v>
      </c>
      <c r="J410" s="68">
        <f>Tabla3[[#This Row],[VALOR TOTAL SIN IMPUESTO]]*0.19</f>
        <v>0</v>
      </c>
      <c r="K410" s="68"/>
      <c r="L410" s="68">
        <f>Tabla3[[#This Row],[VALOR TOTAL SIN IMPUESTO]]+Tabla3[[#This Row],[IVA]]+Tabla3[[#This Row],[IMPOCONSUMO]]</f>
        <v>0</v>
      </c>
      <c r="M410" s="106"/>
    </row>
    <row r="411" spans="1:13" ht="171" hidden="1" x14ac:dyDescent="0.25">
      <c r="A411" s="72">
        <v>410</v>
      </c>
      <c r="B411" s="73" t="s">
        <v>23</v>
      </c>
      <c r="C411" s="76" t="s">
        <v>660</v>
      </c>
      <c r="D411" s="77" t="s">
        <v>664</v>
      </c>
      <c r="E411" s="67" t="s">
        <v>1035</v>
      </c>
      <c r="F411" s="114">
        <v>15000000</v>
      </c>
      <c r="G411" s="96"/>
      <c r="H411" s="91"/>
      <c r="I411" s="68">
        <f>Tabla3[[#This Row],[VALOR UNITARIO OFERTADO SIN IMPUESTO]]*Tabla3[[#This Row],[DÍAS]]*Tabla3[[#This Row],[CANTIDAD]]</f>
        <v>0</v>
      </c>
      <c r="J411" s="68">
        <f>Tabla3[[#This Row],[VALOR TOTAL SIN IMPUESTO]]*0.19</f>
        <v>0</v>
      </c>
      <c r="K411" s="68"/>
      <c r="L411" s="68">
        <f>Tabla3[[#This Row],[VALOR TOTAL SIN IMPUESTO]]+Tabla3[[#This Row],[IVA]]+Tabla3[[#This Row],[IMPOCONSUMO]]</f>
        <v>0</v>
      </c>
      <c r="M411" s="106"/>
    </row>
    <row r="412" spans="1:13" ht="171" hidden="1" x14ac:dyDescent="0.25">
      <c r="A412" s="72">
        <v>411</v>
      </c>
      <c r="B412" s="73" t="s">
        <v>23</v>
      </c>
      <c r="C412" s="76" t="s">
        <v>660</v>
      </c>
      <c r="D412" s="77" t="s">
        <v>665</v>
      </c>
      <c r="E412" s="67" t="s">
        <v>1035</v>
      </c>
      <c r="F412" s="114">
        <v>2500000</v>
      </c>
      <c r="G412" s="96"/>
      <c r="H412" s="91"/>
      <c r="I412" s="68">
        <f>Tabla3[[#This Row],[VALOR UNITARIO OFERTADO SIN IMPUESTO]]*Tabla3[[#This Row],[DÍAS]]*Tabla3[[#This Row],[CANTIDAD]]</f>
        <v>0</v>
      </c>
      <c r="J412" s="68">
        <f>Tabla3[[#This Row],[VALOR TOTAL SIN IMPUESTO]]*0.19</f>
        <v>0</v>
      </c>
      <c r="K412" s="68"/>
      <c r="L412" s="68">
        <f>Tabla3[[#This Row],[VALOR TOTAL SIN IMPUESTO]]+Tabla3[[#This Row],[IVA]]+Tabla3[[#This Row],[IMPOCONSUMO]]</f>
        <v>0</v>
      </c>
      <c r="M412" s="106"/>
    </row>
    <row r="413" spans="1:13" ht="171" hidden="1" x14ac:dyDescent="0.25">
      <c r="A413" s="72">
        <v>412</v>
      </c>
      <c r="B413" s="73" t="s">
        <v>23</v>
      </c>
      <c r="C413" s="76" t="s">
        <v>660</v>
      </c>
      <c r="D413" s="77" t="s">
        <v>666</v>
      </c>
      <c r="E413" s="67" t="s">
        <v>1035</v>
      </c>
      <c r="F413" s="114">
        <v>3222895</v>
      </c>
      <c r="G413" s="96"/>
      <c r="H413" s="91"/>
      <c r="I413" s="68">
        <f>Tabla3[[#This Row],[VALOR UNITARIO OFERTADO SIN IMPUESTO]]*Tabla3[[#This Row],[DÍAS]]*Tabla3[[#This Row],[CANTIDAD]]</f>
        <v>0</v>
      </c>
      <c r="J413" s="68">
        <f>Tabla3[[#This Row],[VALOR TOTAL SIN IMPUESTO]]*0.19</f>
        <v>0</v>
      </c>
      <c r="K413" s="68"/>
      <c r="L413" s="68">
        <f>Tabla3[[#This Row],[VALOR TOTAL SIN IMPUESTO]]+Tabla3[[#This Row],[IVA]]+Tabla3[[#This Row],[IMPOCONSUMO]]</f>
        <v>0</v>
      </c>
      <c r="M413" s="106"/>
    </row>
    <row r="414" spans="1:13" ht="171" hidden="1" x14ac:dyDescent="0.25">
      <c r="A414" s="72">
        <v>413</v>
      </c>
      <c r="B414" s="73" t="s">
        <v>23</v>
      </c>
      <c r="C414" s="76" t="s">
        <v>660</v>
      </c>
      <c r="D414" s="77" t="s">
        <v>667</v>
      </c>
      <c r="E414" s="67" t="s">
        <v>1035</v>
      </c>
      <c r="F414" s="114">
        <v>5064103</v>
      </c>
      <c r="G414" s="96"/>
      <c r="H414" s="91"/>
      <c r="I414" s="68">
        <f>Tabla3[[#This Row],[VALOR UNITARIO OFERTADO SIN IMPUESTO]]*Tabla3[[#This Row],[DÍAS]]*Tabla3[[#This Row],[CANTIDAD]]</f>
        <v>0</v>
      </c>
      <c r="J414" s="68">
        <f>Tabla3[[#This Row],[VALOR TOTAL SIN IMPUESTO]]*0.19</f>
        <v>0</v>
      </c>
      <c r="K414" s="68"/>
      <c r="L414" s="68">
        <f>Tabla3[[#This Row],[VALOR TOTAL SIN IMPUESTO]]+Tabla3[[#This Row],[IVA]]+Tabla3[[#This Row],[IMPOCONSUMO]]</f>
        <v>0</v>
      </c>
      <c r="M414" s="106"/>
    </row>
    <row r="415" spans="1:13" ht="171" hidden="1" x14ac:dyDescent="0.25">
      <c r="A415" s="72">
        <v>414</v>
      </c>
      <c r="B415" s="73" t="s">
        <v>23</v>
      </c>
      <c r="C415" s="76" t="s">
        <v>660</v>
      </c>
      <c r="D415" s="77" t="s">
        <v>668</v>
      </c>
      <c r="E415" s="67" t="s">
        <v>1035</v>
      </c>
      <c r="F415" s="114">
        <v>7023040</v>
      </c>
      <c r="G415" s="96"/>
      <c r="H415" s="91"/>
      <c r="I415" s="68">
        <f>Tabla3[[#This Row],[VALOR UNITARIO OFERTADO SIN IMPUESTO]]*Tabla3[[#This Row],[DÍAS]]*Tabla3[[#This Row],[CANTIDAD]]</f>
        <v>0</v>
      </c>
      <c r="J415" s="68">
        <f>Tabla3[[#This Row],[VALOR TOTAL SIN IMPUESTO]]*0.19</f>
        <v>0</v>
      </c>
      <c r="K415" s="68"/>
      <c r="L415" s="68">
        <f>Tabla3[[#This Row],[VALOR TOTAL SIN IMPUESTO]]+Tabla3[[#This Row],[IVA]]+Tabla3[[#This Row],[IMPOCONSUMO]]</f>
        <v>0</v>
      </c>
      <c r="M415" s="106"/>
    </row>
    <row r="416" spans="1:13" ht="57" hidden="1" x14ac:dyDescent="0.25">
      <c r="A416" s="72">
        <v>415</v>
      </c>
      <c r="B416" s="73" t="s">
        <v>23</v>
      </c>
      <c r="C416" s="76" t="s">
        <v>25</v>
      </c>
      <c r="D416" s="77" t="s">
        <v>669</v>
      </c>
      <c r="E416" s="67" t="s">
        <v>1035</v>
      </c>
      <c r="F416" s="114">
        <v>290513</v>
      </c>
      <c r="G416" s="96"/>
      <c r="H416" s="91"/>
      <c r="I416" s="68">
        <f>Tabla3[[#This Row],[VALOR UNITARIO OFERTADO SIN IMPUESTO]]*Tabla3[[#This Row],[DÍAS]]*Tabla3[[#This Row],[CANTIDAD]]</f>
        <v>0</v>
      </c>
      <c r="J416" s="68">
        <f>Tabla3[[#This Row],[VALOR TOTAL SIN IMPUESTO]]*0.19</f>
        <v>0</v>
      </c>
      <c r="K416" s="68"/>
      <c r="L416" s="68">
        <f>Tabla3[[#This Row],[VALOR TOTAL SIN IMPUESTO]]+Tabla3[[#This Row],[IVA]]+Tabla3[[#This Row],[IMPOCONSUMO]]</f>
        <v>0</v>
      </c>
      <c r="M416" s="106"/>
    </row>
    <row r="417" spans="1:13" ht="57" hidden="1" x14ac:dyDescent="0.25">
      <c r="A417" s="72">
        <v>416</v>
      </c>
      <c r="B417" s="73" t="s">
        <v>23</v>
      </c>
      <c r="C417" s="76" t="s">
        <v>25</v>
      </c>
      <c r="D417" s="77" t="s">
        <v>670</v>
      </c>
      <c r="E417" s="67" t="s">
        <v>1035</v>
      </c>
      <c r="F417" s="114">
        <v>479900</v>
      </c>
      <c r="G417" s="96"/>
      <c r="H417" s="91"/>
      <c r="I417" s="68">
        <f>Tabla3[[#This Row],[VALOR UNITARIO OFERTADO SIN IMPUESTO]]*Tabla3[[#This Row],[DÍAS]]*Tabla3[[#This Row],[CANTIDAD]]</f>
        <v>0</v>
      </c>
      <c r="J417" s="68">
        <f>Tabla3[[#This Row],[VALOR TOTAL SIN IMPUESTO]]*0.19</f>
        <v>0</v>
      </c>
      <c r="K417" s="68"/>
      <c r="L417" s="68">
        <f>Tabla3[[#This Row],[VALOR TOTAL SIN IMPUESTO]]+Tabla3[[#This Row],[IVA]]+Tabla3[[#This Row],[IMPOCONSUMO]]</f>
        <v>0</v>
      </c>
      <c r="M417" s="106"/>
    </row>
    <row r="418" spans="1:13" ht="57" hidden="1" x14ac:dyDescent="0.25">
      <c r="A418" s="72">
        <v>417</v>
      </c>
      <c r="B418" s="73" t="s">
        <v>23</v>
      </c>
      <c r="C418" s="76" t="s">
        <v>25</v>
      </c>
      <c r="D418" s="77" t="s">
        <v>671</v>
      </c>
      <c r="E418" s="67" t="s">
        <v>1035</v>
      </c>
      <c r="F418" s="114">
        <v>682327</v>
      </c>
      <c r="G418" s="96"/>
      <c r="H418" s="91"/>
      <c r="I418" s="68">
        <f>Tabla3[[#This Row],[VALOR UNITARIO OFERTADO SIN IMPUESTO]]*Tabla3[[#This Row],[DÍAS]]*Tabla3[[#This Row],[CANTIDAD]]</f>
        <v>0</v>
      </c>
      <c r="J418" s="68">
        <f>Tabla3[[#This Row],[VALOR TOTAL SIN IMPUESTO]]*0.19</f>
        <v>0</v>
      </c>
      <c r="K418" s="68"/>
      <c r="L418" s="68">
        <f>Tabla3[[#This Row],[VALOR TOTAL SIN IMPUESTO]]+Tabla3[[#This Row],[IVA]]+Tabla3[[#This Row],[IMPOCONSUMO]]</f>
        <v>0</v>
      </c>
      <c r="M418" s="106"/>
    </row>
    <row r="419" spans="1:13" ht="57" hidden="1" x14ac:dyDescent="0.25">
      <c r="A419" s="72">
        <v>418</v>
      </c>
      <c r="B419" s="73" t="s">
        <v>23</v>
      </c>
      <c r="C419" s="76" t="s">
        <v>25</v>
      </c>
      <c r="D419" s="77" t="s">
        <v>672</v>
      </c>
      <c r="E419" s="67" t="s">
        <v>1035</v>
      </c>
      <c r="F419" s="114">
        <v>555174</v>
      </c>
      <c r="G419" s="96"/>
      <c r="H419" s="91"/>
      <c r="I419" s="68">
        <f>Tabla3[[#This Row],[VALOR UNITARIO OFERTADO SIN IMPUESTO]]*Tabla3[[#This Row],[DÍAS]]*Tabla3[[#This Row],[CANTIDAD]]</f>
        <v>0</v>
      </c>
      <c r="J419" s="68">
        <f>Tabla3[[#This Row],[VALOR TOTAL SIN IMPUESTO]]*0.19</f>
        <v>0</v>
      </c>
      <c r="K419" s="68"/>
      <c r="L419" s="68">
        <f>Tabla3[[#This Row],[VALOR TOTAL SIN IMPUESTO]]+Tabla3[[#This Row],[IVA]]+Tabla3[[#This Row],[IMPOCONSUMO]]</f>
        <v>0</v>
      </c>
      <c r="M419" s="106"/>
    </row>
    <row r="420" spans="1:13" ht="42.75" hidden="1" x14ac:dyDescent="0.25">
      <c r="A420" s="72">
        <v>419</v>
      </c>
      <c r="B420" s="73" t="s">
        <v>23</v>
      </c>
      <c r="C420" s="76" t="s">
        <v>673</v>
      </c>
      <c r="D420" s="77" t="s">
        <v>674</v>
      </c>
      <c r="E420" s="67" t="s">
        <v>1035</v>
      </c>
      <c r="F420" s="114">
        <v>961909</v>
      </c>
      <c r="G420" s="96"/>
      <c r="H420" s="91"/>
      <c r="I420" s="68">
        <f>Tabla3[[#This Row],[VALOR UNITARIO OFERTADO SIN IMPUESTO]]*Tabla3[[#This Row],[DÍAS]]*Tabla3[[#This Row],[CANTIDAD]]</f>
        <v>0</v>
      </c>
      <c r="J420" s="68">
        <f>Tabla3[[#This Row],[VALOR TOTAL SIN IMPUESTO]]*0.19</f>
        <v>0</v>
      </c>
      <c r="K420" s="68"/>
      <c r="L420" s="68">
        <f>Tabla3[[#This Row],[VALOR TOTAL SIN IMPUESTO]]+Tabla3[[#This Row],[IVA]]+Tabla3[[#This Row],[IMPOCONSUMO]]</f>
        <v>0</v>
      </c>
      <c r="M420" s="106"/>
    </row>
    <row r="421" spans="1:13" ht="42.75" hidden="1" x14ac:dyDescent="0.25">
      <c r="A421" s="72">
        <v>420</v>
      </c>
      <c r="B421" s="73" t="s">
        <v>23</v>
      </c>
      <c r="C421" s="76" t="s">
        <v>673</v>
      </c>
      <c r="D421" s="77" t="s">
        <v>675</v>
      </c>
      <c r="E421" s="67" t="s">
        <v>1035</v>
      </c>
      <c r="F421" s="114">
        <v>987109</v>
      </c>
      <c r="G421" s="96"/>
      <c r="H421" s="91"/>
      <c r="I421" s="68">
        <f>Tabla3[[#This Row],[VALOR UNITARIO OFERTADO SIN IMPUESTO]]*Tabla3[[#This Row],[DÍAS]]*Tabla3[[#This Row],[CANTIDAD]]</f>
        <v>0</v>
      </c>
      <c r="J421" s="68">
        <f>Tabla3[[#This Row],[VALOR TOTAL SIN IMPUESTO]]*0.19</f>
        <v>0</v>
      </c>
      <c r="K421" s="68"/>
      <c r="L421" s="68">
        <f>Tabla3[[#This Row],[VALOR TOTAL SIN IMPUESTO]]+Tabla3[[#This Row],[IVA]]+Tabla3[[#This Row],[IMPOCONSUMO]]</f>
        <v>0</v>
      </c>
      <c r="M421" s="106"/>
    </row>
    <row r="422" spans="1:13" ht="28.5" hidden="1" x14ac:dyDescent="0.25">
      <c r="A422" s="72">
        <v>421</v>
      </c>
      <c r="B422" s="73" t="s">
        <v>23</v>
      </c>
      <c r="C422" s="76" t="s">
        <v>676</v>
      </c>
      <c r="D422" s="77" t="s">
        <v>677</v>
      </c>
      <c r="E422" s="67" t="s">
        <v>1035</v>
      </c>
      <c r="F422" s="114">
        <v>86596</v>
      </c>
      <c r="G422" s="96"/>
      <c r="H422" s="91"/>
      <c r="I422" s="68">
        <f>Tabla3[[#This Row],[VALOR UNITARIO OFERTADO SIN IMPUESTO]]*Tabla3[[#This Row],[DÍAS]]*Tabla3[[#This Row],[CANTIDAD]]</f>
        <v>0</v>
      </c>
      <c r="J422" s="68">
        <f>Tabla3[[#This Row],[VALOR TOTAL SIN IMPUESTO]]*0.19</f>
        <v>0</v>
      </c>
      <c r="K422" s="68"/>
      <c r="L422" s="68">
        <f>Tabla3[[#This Row],[VALOR TOTAL SIN IMPUESTO]]+Tabla3[[#This Row],[IVA]]+Tabla3[[#This Row],[IMPOCONSUMO]]</f>
        <v>0</v>
      </c>
      <c r="M422" s="106"/>
    </row>
    <row r="423" spans="1:13" ht="57" hidden="1" x14ac:dyDescent="0.25">
      <c r="A423" s="72">
        <v>422</v>
      </c>
      <c r="B423" s="73" t="s">
        <v>23</v>
      </c>
      <c r="C423" s="76" t="s">
        <v>678</v>
      </c>
      <c r="D423" s="77" t="s">
        <v>679</v>
      </c>
      <c r="E423" s="67" t="s">
        <v>1035</v>
      </c>
      <c r="F423" s="114">
        <v>213820</v>
      </c>
      <c r="G423" s="96"/>
      <c r="H423" s="91"/>
      <c r="I423" s="68">
        <f>Tabla3[[#This Row],[VALOR UNITARIO OFERTADO SIN IMPUESTO]]*Tabla3[[#This Row],[DÍAS]]*Tabla3[[#This Row],[CANTIDAD]]</f>
        <v>0</v>
      </c>
      <c r="J423" s="68">
        <f>Tabla3[[#This Row],[VALOR TOTAL SIN IMPUESTO]]*0.19</f>
        <v>0</v>
      </c>
      <c r="K423" s="68"/>
      <c r="L423" s="68">
        <f>Tabla3[[#This Row],[VALOR TOTAL SIN IMPUESTO]]+Tabla3[[#This Row],[IVA]]+Tabla3[[#This Row],[IMPOCONSUMO]]</f>
        <v>0</v>
      </c>
      <c r="M423" s="106"/>
    </row>
    <row r="424" spans="1:13" ht="57" hidden="1" x14ac:dyDescent="0.25">
      <c r="A424" s="72">
        <v>423</v>
      </c>
      <c r="B424" s="73" t="s">
        <v>23</v>
      </c>
      <c r="C424" s="76" t="s">
        <v>678</v>
      </c>
      <c r="D424" s="77" t="s">
        <v>680</v>
      </c>
      <c r="E424" s="67" t="s">
        <v>1035</v>
      </c>
      <c r="F424" s="114">
        <v>223960</v>
      </c>
      <c r="G424" s="96"/>
      <c r="H424" s="91"/>
      <c r="I424" s="68">
        <f>Tabla3[[#This Row],[VALOR UNITARIO OFERTADO SIN IMPUESTO]]*Tabla3[[#This Row],[DÍAS]]*Tabla3[[#This Row],[CANTIDAD]]</f>
        <v>0</v>
      </c>
      <c r="J424" s="68">
        <f>Tabla3[[#This Row],[VALOR TOTAL SIN IMPUESTO]]*0.19</f>
        <v>0</v>
      </c>
      <c r="K424" s="68"/>
      <c r="L424" s="68">
        <f>Tabla3[[#This Row],[VALOR TOTAL SIN IMPUESTO]]+Tabla3[[#This Row],[IVA]]+Tabla3[[#This Row],[IMPOCONSUMO]]</f>
        <v>0</v>
      </c>
      <c r="M424" s="106"/>
    </row>
    <row r="425" spans="1:13" ht="42.75" hidden="1" x14ac:dyDescent="0.25">
      <c r="A425" s="72">
        <v>424</v>
      </c>
      <c r="B425" s="73" t="s">
        <v>23</v>
      </c>
      <c r="C425" s="76" t="s">
        <v>678</v>
      </c>
      <c r="D425" s="77" t="s">
        <v>681</v>
      </c>
      <c r="E425" s="67" t="s">
        <v>1035</v>
      </c>
      <c r="F425" s="114">
        <v>164155</v>
      </c>
      <c r="G425" s="96"/>
      <c r="H425" s="91"/>
      <c r="I425" s="68">
        <f>Tabla3[[#This Row],[VALOR UNITARIO OFERTADO SIN IMPUESTO]]*Tabla3[[#This Row],[DÍAS]]*Tabla3[[#This Row],[CANTIDAD]]</f>
        <v>0</v>
      </c>
      <c r="J425" s="68">
        <f>Tabla3[[#This Row],[VALOR TOTAL SIN IMPUESTO]]*0.19</f>
        <v>0</v>
      </c>
      <c r="K425" s="68"/>
      <c r="L425" s="68">
        <f>Tabla3[[#This Row],[VALOR TOTAL SIN IMPUESTO]]+Tabla3[[#This Row],[IVA]]+Tabla3[[#This Row],[IMPOCONSUMO]]</f>
        <v>0</v>
      </c>
      <c r="M425" s="106"/>
    </row>
    <row r="426" spans="1:13" ht="42.75" hidden="1" x14ac:dyDescent="0.25">
      <c r="A426" s="72">
        <v>425</v>
      </c>
      <c r="B426" s="73" t="s">
        <v>23</v>
      </c>
      <c r="C426" s="76" t="s">
        <v>678</v>
      </c>
      <c r="D426" s="77" t="s">
        <v>682</v>
      </c>
      <c r="E426" s="67" t="s">
        <v>1035</v>
      </c>
      <c r="F426" s="114">
        <v>190565</v>
      </c>
      <c r="G426" s="96"/>
      <c r="H426" s="91"/>
      <c r="I426" s="68">
        <f>Tabla3[[#This Row],[VALOR UNITARIO OFERTADO SIN IMPUESTO]]*Tabla3[[#This Row],[DÍAS]]*Tabla3[[#This Row],[CANTIDAD]]</f>
        <v>0</v>
      </c>
      <c r="J426" s="68">
        <f>Tabla3[[#This Row],[VALOR TOTAL SIN IMPUESTO]]*0.19</f>
        <v>0</v>
      </c>
      <c r="K426" s="68"/>
      <c r="L426" s="68">
        <f>Tabla3[[#This Row],[VALOR TOTAL SIN IMPUESTO]]+Tabla3[[#This Row],[IVA]]+Tabla3[[#This Row],[IMPOCONSUMO]]</f>
        <v>0</v>
      </c>
      <c r="M426" s="106"/>
    </row>
    <row r="427" spans="1:13" ht="42.75" hidden="1" x14ac:dyDescent="0.25">
      <c r="A427" s="72">
        <v>426</v>
      </c>
      <c r="B427" s="73" t="s">
        <v>23</v>
      </c>
      <c r="C427" s="76" t="s">
        <v>683</v>
      </c>
      <c r="D427" s="77" t="s">
        <v>684</v>
      </c>
      <c r="E427" s="67" t="s">
        <v>1035</v>
      </c>
      <c r="F427" s="114">
        <v>361047</v>
      </c>
      <c r="G427" s="96"/>
      <c r="H427" s="91"/>
      <c r="I427" s="68">
        <f>Tabla3[[#This Row],[VALOR UNITARIO OFERTADO SIN IMPUESTO]]*Tabla3[[#This Row],[DÍAS]]*Tabla3[[#This Row],[CANTIDAD]]</f>
        <v>0</v>
      </c>
      <c r="J427" s="68">
        <f>Tabla3[[#This Row],[VALOR TOTAL SIN IMPUESTO]]*0.19</f>
        <v>0</v>
      </c>
      <c r="K427" s="68"/>
      <c r="L427" s="68">
        <f>Tabla3[[#This Row],[VALOR TOTAL SIN IMPUESTO]]+Tabla3[[#This Row],[IVA]]+Tabla3[[#This Row],[IMPOCONSUMO]]</f>
        <v>0</v>
      </c>
      <c r="M427" s="106"/>
    </row>
    <row r="428" spans="1:13" ht="28.5" hidden="1" x14ac:dyDescent="0.25">
      <c r="A428" s="72">
        <v>427</v>
      </c>
      <c r="B428" s="73" t="s">
        <v>23</v>
      </c>
      <c r="C428" s="76" t="s">
        <v>685</v>
      </c>
      <c r="D428" s="77" t="s">
        <v>686</v>
      </c>
      <c r="E428" s="67" t="s">
        <v>1035</v>
      </c>
      <c r="F428" s="114">
        <v>48266</v>
      </c>
      <c r="G428" s="96"/>
      <c r="H428" s="91"/>
      <c r="I428" s="68">
        <f>Tabla3[[#This Row],[VALOR UNITARIO OFERTADO SIN IMPUESTO]]*Tabla3[[#This Row],[DÍAS]]*Tabla3[[#This Row],[CANTIDAD]]</f>
        <v>0</v>
      </c>
      <c r="J428" s="68">
        <f>Tabla3[[#This Row],[VALOR TOTAL SIN IMPUESTO]]*0.19</f>
        <v>0</v>
      </c>
      <c r="K428" s="68"/>
      <c r="L428" s="68">
        <f>Tabla3[[#This Row],[VALOR TOTAL SIN IMPUESTO]]+Tabla3[[#This Row],[IVA]]+Tabla3[[#This Row],[IMPOCONSUMO]]</f>
        <v>0</v>
      </c>
      <c r="M428" s="106"/>
    </row>
    <row r="429" spans="1:13" ht="28.5" hidden="1" x14ac:dyDescent="0.25">
      <c r="A429" s="72">
        <v>428</v>
      </c>
      <c r="B429" s="73" t="s">
        <v>23</v>
      </c>
      <c r="C429" s="76" t="s">
        <v>687</v>
      </c>
      <c r="D429" s="77" t="s">
        <v>688</v>
      </c>
      <c r="E429" s="67" t="s">
        <v>1035</v>
      </c>
      <c r="F429" s="114">
        <v>47820</v>
      </c>
      <c r="G429" s="96"/>
      <c r="H429" s="91"/>
      <c r="I429" s="68">
        <f>Tabla3[[#This Row],[VALOR UNITARIO OFERTADO SIN IMPUESTO]]*Tabla3[[#This Row],[DÍAS]]*Tabla3[[#This Row],[CANTIDAD]]</f>
        <v>0</v>
      </c>
      <c r="J429" s="68">
        <f>Tabla3[[#This Row],[VALOR TOTAL SIN IMPUESTO]]*0.19</f>
        <v>0</v>
      </c>
      <c r="K429" s="68"/>
      <c r="L429" s="68">
        <f>Tabla3[[#This Row],[VALOR TOTAL SIN IMPUESTO]]+Tabla3[[#This Row],[IVA]]+Tabla3[[#This Row],[IMPOCONSUMO]]</f>
        <v>0</v>
      </c>
      <c r="M429" s="106"/>
    </row>
    <row r="430" spans="1:13" ht="42.75" hidden="1" x14ac:dyDescent="0.25">
      <c r="A430" s="72">
        <v>429</v>
      </c>
      <c r="B430" s="73" t="s">
        <v>23</v>
      </c>
      <c r="C430" s="76" t="s">
        <v>689</v>
      </c>
      <c r="D430" s="77" t="s">
        <v>690</v>
      </c>
      <c r="E430" s="67" t="s">
        <v>1035</v>
      </c>
      <c r="F430" s="114">
        <v>163818</v>
      </c>
      <c r="G430" s="96"/>
      <c r="H430" s="91"/>
      <c r="I430" s="68">
        <f>Tabla3[[#This Row],[VALOR UNITARIO OFERTADO SIN IMPUESTO]]*Tabla3[[#This Row],[DÍAS]]*Tabla3[[#This Row],[CANTIDAD]]</f>
        <v>0</v>
      </c>
      <c r="J430" s="68">
        <f>Tabla3[[#This Row],[VALOR TOTAL SIN IMPUESTO]]*0.19</f>
        <v>0</v>
      </c>
      <c r="K430" s="68"/>
      <c r="L430" s="68">
        <f>Tabla3[[#This Row],[VALOR TOTAL SIN IMPUESTO]]+Tabla3[[#This Row],[IVA]]+Tabla3[[#This Row],[IMPOCONSUMO]]</f>
        <v>0</v>
      </c>
      <c r="M430" s="106"/>
    </row>
    <row r="431" spans="1:13" ht="42.75" hidden="1" x14ac:dyDescent="0.25">
      <c r="A431" s="72">
        <v>430</v>
      </c>
      <c r="B431" s="73" t="s">
        <v>23</v>
      </c>
      <c r="C431" s="76" t="s">
        <v>689</v>
      </c>
      <c r="D431" s="77" t="s">
        <v>691</v>
      </c>
      <c r="E431" s="67" t="s">
        <v>1035</v>
      </c>
      <c r="F431" s="114">
        <v>68390</v>
      </c>
      <c r="G431" s="96"/>
      <c r="H431" s="91"/>
      <c r="I431" s="68">
        <f>Tabla3[[#This Row],[VALOR UNITARIO OFERTADO SIN IMPUESTO]]*Tabla3[[#This Row],[DÍAS]]*Tabla3[[#This Row],[CANTIDAD]]</f>
        <v>0</v>
      </c>
      <c r="J431" s="68">
        <f>Tabla3[[#This Row],[VALOR TOTAL SIN IMPUESTO]]*0.19</f>
        <v>0</v>
      </c>
      <c r="K431" s="68"/>
      <c r="L431" s="68">
        <f>Tabla3[[#This Row],[VALOR TOTAL SIN IMPUESTO]]+Tabla3[[#This Row],[IVA]]+Tabla3[[#This Row],[IMPOCONSUMO]]</f>
        <v>0</v>
      </c>
      <c r="M431" s="106"/>
    </row>
    <row r="432" spans="1:13" ht="42.75" hidden="1" x14ac:dyDescent="0.25">
      <c r="A432" s="72">
        <v>431</v>
      </c>
      <c r="B432" s="73" t="s">
        <v>23</v>
      </c>
      <c r="C432" s="76" t="s">
        <v>689</v>
      </c>
      <c r="D432" s="77" t="s">
        <v>692</v>
      </c>
      <c r="E432" s="67" t="s">
        <v>1035</v>
      </c>
      <c r="F432" s="114">
        <v>91294</v>
      </c>
      <c r="G432" s="96"/>
      <c r="H432" s="91"/>
      <c r="I432" s="68">
        <f>Tabla3[[#This Row],[VALOR UNITARIO OFERTADO SIN IMPUESTO]]*Tabla3[[#This Row],[DÍAS]]*Tabla3[[#This Row],[CANTIDAD]]</f>
        <v>0</v>
      </c>
      <c r="J432" s="68">
        <f>Tabla3[[#This Row],[VALOR TOTAL SIN IMPUESTO]]*0.19</f>
        <v>0</v>
      </c>
      <c r="K432" s="68"/>
      <c r="L432" s="68">
        <f>Tabla3[[#This Row],[VALOR TOTAL SIN IMPUESTO]]+Tabla3[[#This Row],[IVA]]+Tabla3[[#This Row],[IMPOCONSUMO]]</f>
        <v>0</v>
      </c>
      <c r="M432" s="106"/>
    </row>
    <row r="433" spans="1:13" ht="42.75" hidden="1" x14ac:dyDescent="0.25">
      <c r="A433" s="72">
        <v>432</v>
      </c>
      <c r="B433" s="73" t="s">
        <v>23</v>
      </c>
      <c r="C433" s="76" t="s">
        <v>693</v>
      </c>
      <c r="D433" s="77" t="s">
        <v>694</v>
      </c>
      <c r="E433" s="67" t="s">
        <v>1035</v>
      </c>
      <c r="F433" s="114">
        <v>125277</v>
      </c>
      <c r="G433" s="96"/>
      <c r="H433" s="91"/>
      <c r="I433" s="68">
        <f>Tabla3[[#This Row],[VALOR UNITARIO OFERTADO SIN IMPUESTO]]*Tabla3[[#This Row],[DÍAS]]*Tabla3[[#This Row],[CANTIDAD]]</f>
        <v>0</v>
      </c>
      <c r="J433" s="68">
        <f>Tabla3[[#This Row],[VALOR TOTAL SIN IMPUESTO]]*0.19</f>
        <v>0</v>
      </c>
      <c r="K433" s="68"/>
      <c r="L433" s="68">
        <f>Tabla3[[#This Row],[VALOR TOTAL SIN IMPUESTO]]+Tabla3[[#This Row],[IVA]]+Tabla3[[#This Row],[IMPOCONSUMO]]</f>
        <v>0</v>
      </c>
      <c r="M433" s="106"/>
    </row>
    <row r="434" spans="1:13" ht="409.5" hidden="1" x14ac:dyDescent="0.25">
      <c r="A434" s="72">
        <v>433</v>
      </c>
      <c r="B434" s="73" t="s">
        <v>23</v>
      </c>
      <c r="C434" s="76" t="s">
        <v>695</v>
      </c>
      <c r="D434" s="77" t="s">
        <v>696</v>
      </c>
      <c r="E434" s="67" t="s">
        <v>1035</v>
      </c>
      <c r="F434" s="114">
        <v>13270631</v>
      </c>
      <c r="G434" s="96"/>
      <c r="H434" s="91"/>
      <c r="I434" s="68">
        <f>Tabla3[[#This Row],[VALOR UNITARIO OFERTADO SIN IMPUESTO]]*Tabla3[[#This Row],[DÍAS]]*Tabla3[[#This Row],[CANTIDAD]]</f>
        <v>0</v>
      </c>
      <c r="J434" s="68">
        <f>Tabla3[[#This Row],[VALOR TOTAL SIN IMPUESTO]]*0.19</f>
        <v>0</v>
      </c>
      <c r="K434" s="68"/>
      <c r="L434" s="68">
        <f>Tabla3[[#This Row],[VALOR TOTAL SIN IMPUESTO]]+Tabla3[[#This Row],[IVA]]+Tabla3[[#This Row],[IMPOCONSUMO]]</f>
        <v>0</v>
      </c>
      <c r="M434" s="106"/>
    </row>
    <row r="435" spans="1:13" ht="28.5" hidden="1" x14ac:dyDescent="0.25">
      <c r="A435" s="72">
        <v>434</v>
      </c>
      <c r="B435" s="73" t="s">
        <v>23</v>
      </c>
      <c r="C435" s="76" t="s">
        <v>697</v>
      </c>
      <c r="D435" s="77" t="s">
        <v>698</v>
      </c>
      <c r="E435" s="67" t="s">
        <v>1035</v>
      </c>
      <c r="F435" s="114">
        <v>617773</v>
      </c>
      <c r="G435" s="96"/>
      <c r="H435" s="91"/>
      <c r="I435" s="68">
        <f>Tabla3[[#This Row],[VALOR UNITARIO OFERTADO SIN IMPUESTO]]*Tabla3[[#This Row],[DÍAS]]*Tabla3[[#This Row],[CANTIDAD]]</f>
        <v>0</v>
      </c>
      <c r="J435" s="68">
        <f>Tabla3[[#This Row],[VALOR TOTAL SIN IMPUESTO]]*0.19</f>
        <v>0</v>
      </c>
      <c r="K435" s="68"/>
      <c r="L435" s="68">
        <f>Tabla3[[#This Row],[VALOR TOTAL SIN IMPUESTO]]+Tabla3[[#This Row],[IVA]]+Tabla3[[#This Row],[IMPOCONSUMO]]</f>
        <v>0</v>
      </c>
      <c r="M435" s="106"/>
    </row>
    <row r="436" spans="1:13" ht="42.75" hidden="1" x14ac:dyDescent="0.25">
      <c r="A436" s="72">
        <v>435</v>
      </c>
      <c r="B436" s="73" t="s">
        <v>23</v>
      </c>
      <c r="C436" s="76" t="s">
        <v>699</v>
      </c>
      <c r="D436" s="77" t="s">
        <v>700</v>
      </c>
      <c r="E436" s="67" t="s">
        <v>1035</v>
      </c>
      <c r="F436" s="114">
        <v>62081</v>
      </c>
      <c r="G436" s="96"/>
      <c r="H436" s="91"/>
      <c r="I436" s="68">
        <f>Tabla3[[#This Row],[VALOR UNITARIO OFERTADO SIN IMPUESTO]]*Tabla3[[#This Row],[DÍAS]]*Tabla3[[#This Row],[CANTIDAD]]</f>
        <v>0</v>
      </c>
      <c r="J436" s="68">
        <f>Tabla3[[#This Row],[VALOR TOTAL SIN IMPUESTO]]*0.19</f>
        <v>0</v>
      </c>
      <c r="K436" s="68"/>
      <c r="L436" s="68">
        <f>Tabla3[[#This Row],[VALOR TOTAL SIN IMPUESTO]]+Tabla3[[#This Row],[IVA]]+Tabla3[[#This Row],[IMPOCONSUMO]]</f>
        <v>0</v>
      </c>
      <c r="M436" s="106"/>
    </row>
    <row r="437" spans="1:13" ht="42.75" hidden="1" x14ac:dyDescent="0.25">
      <c r="A437" s="72">
        <v>436</v>
      </c>
      <c r="B437" s="73" t="s">
        <v>23</v>
      </c>
      <c r="C437" s="76" t="s">
        <v>701</v>
      </c>
      <c r="D437" s="77" t="s">
        <v>702</v>
      </c>
      <c r="E437" s="67" t="s">
        <v>1035</v>
      </c>
      <c r="F437" s="114">
        <v>58450</v>
      </c>
      <c r="G437" s="96"/>
      <c r="H437" s="91"/>
      <c r="I437" s="68">
        <f>Tabla3[[#This Row],[VALOR UNITARIO OFERTADO SIN IMPUESTO]]*Tabla3[[#This Row],[DÍAS]]*Tabla3[[#This Row],[CANTIDAD]]</f>
        <v>0</v>
      </c>
      <c r="J437" s="68">
        <f>Tabla3[[#This Row],[VALOR TOTAL SIN IMPUESTO]]*0.19</f>
        <v>0</v>
      </c>
      <c r="K437" s="68"/>
      <c r="L437" s="68">
        <f>Tabla3[[#This Row],[VALOR TOTAL SIN IMPUESTO]]+Tabla3[[#This Row],[IVA]]+Tabla3[[#This Row],[IMPOCONSUMO]]</f>
        <v>0</v>
      </c>
      <c r="M437" s="106"/>
    </row>
    <row r="438" spans="1:13" ht="42.75" hidden="1" x14ac:dyDescent="0.25">
      <c r="A438" s="72">
        <v>437</v>
      </c>
      <c r="B438" s="73" t="s">
        <v>23</v>
      </c>
      <c r="C438" s="76" t="s">
        <v>701</v>
      </c>
      <c r="D438" s="77" t="s">
        <v>703</v>
      </c>
      <c r="E438" s="67" t="s">
        <v>1035</v>
      </c>
      <c r="F438" s="114">
        <v>32924</v>
      </c>
      <c r="G438" s="96"/>
      <c r="H438" s="91"/>
      <c r="I438" s="68">
        <f>Tabla3[[#This Row],[VALOR UNITARIO OFERTADO SIN IMPUESTO]]*Tabla3[[#This Row],[DÍAS]]*Tabla3[[#This Row],[CANTIDAD]]</f>
        <v>0</v>
      </c>
      <c r="J438" s="68">
        <f>Tabla3[[#This Row],[VALOR TOTAL SIN IMPUESTO]]*0.19</f>
        <v>0</v>
      </c>
      <c r="K438" s="68"/>
      <c r="L438" s="68">
        <f>Tabla3[[#This Row],[VALOR TOTAL SIN IMPUESTO]]+Tabla3[[#This Row],[IVA]]+Tabla3[[#This Row],[IMPOCONSUMO]]</f>
        <v>0</v>
      </c>
      <c r="M438" s="106"/>
    </row>
    <row r="439" spans="1:13" ht="42.75" hidden="1" x14ac:dyDescent="0.25">
      <c r="A439" s="72">
        <v>438</v>
      </c>
      <c r="B439" s="73" t="s">
        <v>23</v>
      </c>
      <c r="C439" s="76" t="s">
        <v>701</v>
      </c>
      <c r="D439" s="77" t="s">
        <v>704</v>
      </c>
      <c r="E439" s="67" t="s">
        <v>1035</v>
      </c>
      <c r="F439" s="114">
        <v>132304</v>
      </c>
      <c r="G439" s="96"/>
      <c r="H439" s="91"/>
      <c r="I439" s="68">
        <f>Tabla3[[#This Row],[VALOR UNITARIO OFERTADO SIN IMPUESTO]]*Tabla3[[#This Row],[DÍAS]]*Tabla3[[#This Row],[CANTIDAD]]</f>
        <v>0</v>
      </c>
      <c r="J439" s="68">
        <f>Tabla3[[#This Row],[VALOR TOTAL SIN IMPUESTO]]*0.19</f>
        <v>0</v>
      </c>
      <c r="K439" s="68"/>
      <c r="L439" s="68">
        <f>Tabla3[[#This Row],[VALOR TOTAL SIN IMPUESTO]]+Tabla3[[#This Row],[IVA]]+Tabla3[[#This Row],[IMPOCONSUMO]]</f>
        <v>0</v>
      </c>
      <c r="M439" s="106"/>
    </row>
    <row r="440" spans="1:13" ht="57" hidden="1" x14ac:dyDescent="0.25">
      <c r="A440" s="72">
        <v>439</v>
      </c>
      <c r="B440" s="73" t="s">
        <v>23</v>
      </c>
      <c r="C440" s="76" t="s">
        <v>705</v>
      </c>
      <c r="D440" s="77" t="s">
        <v>706</v>
      </c>
      <c r="E440" s="67" t="s">
        <v>1035</v>
      </c>
      <c r="F440" s="114">
        <v>134466</v>
      </c>
      <c r="G440" s="96"/>
      <c r="H440" s="91"/>
      <c r="I440" s="68">
        <f>Tabla3[[#This Row],[VALOR UNITARIO OFERTADO SIN IMPUESTO]]*Tabla3[[#This Row],[DÍAS]]*Tabla3[[#This Row],[CANTIDAD]]</f>
        <v>0</v>
      </c>
      <c r="J440" s="68">
        <f>Tabla3[[#This Row],[VALOR TOTAL SIN IMPUESTO]]*0.19</f>
        <v>0</v>
      </c>
      <c r="K440" s="68"/>
      <c r="L440" s="68">
        <f>Tabla3[[#This Row],[VALOR TOTAL SIN IMPUESTO]]+Tabla3[[#This Row],[IVA]]+Tabla3[[#This Row],[IMPOCONSUMO]]</f>
        <v>0</v>
      </c>
      <c r="M440" s="106"/>
    </row>
    <row r="441" spans="1:13" ht="42.75" hidden="1" x14ac:dyDescent="0.25">
      <c r="A441" s="72">
        <v>440</v>
      </c>
      <c r="B441" s="73" t="s">
        <v>23</v>
      </c>
      <c r="C441" s="76" t="s">
        <v>707</v>
      </c>
      <c r="D441" s="77" t="s">
        <v>708</v>
      </c>
      <c r="E441" s="67" t="s">
        <v>1035</v>
      </c>
      <c r="F441" s="114">
        <v>63510</v>
      </c>
      <c r="G441" s="96"/>
      <c r="H441" s="91"/>
      <c r="I441" s="68">
        <f>Tabla3[[#This Row],[VALOR UNITARIO OFERTADO SIN IMPUESTO]]*Tabla3[[#This Row],[DÍAS]]*Tabla3[[#This Row],[CANTIDAD]]</f>
        <v>0</v>
      </c>
      <c r="J441" s="68">
        <f>Tabla3[[#This Row],[VALOR TOTAL SIN IMPUESTO]]*0.19</f>
        <v>0</v>
      </c>
      <c r="K441" s="68"/>
      <c r="L441" s="68">
        <f>Tabla3[[#This Row],[VALOR TOTAL SIN IMPUESTO]]+Tabla3[[#This Row],[IVA]]+Tabla3[[#This Row],[IMPOCONSUMO]]</f>
        <v>0</v>
      </c>
      <c r="M441" s="106"/>
    </row>
    <row r="442" spans="1:13" ht="114" hidden="1" x14ac:dyDescent="0.25">
      <c r="A442" s="72">
        <v>441</v>
      </c>
      <c r="B442" s="73" t="s">
        <v>23</v>
      </c>
      <c r="C442" s="76" t="s">
        <v>709</v>
      </c>
      <c r="D442" s="77" t="s">
        <v>710</v>
      </c>
      <c r="E442" s="67" t="s">
        <v>1035</v>
      </c>
      <c r="F442" s="114">
        <v>286878</v>
      </c>
      <c r="G442" s="96"/>
      <c r="H442" s="91"/>
      <c r="I442" s="68">
        <f>Tabla3[[#This Row],[VALOR UNITARIO OFERTADO SIN IMPUESTO]]*Tabla3[[#This Row],[DÍAS]]*Tabla3[[#This Row],[CANTIDAD]]</f>
        <v>0</v>
      </c>
      <c r="J442" s="68">
        <f>Tabla3[[#This Row],[VALOR TOTAL SIN IMPUESTO]]*0.19</f>
        <v>0</v>
      </c>
      <c r="K442" s="68"/>
      <c r="L442" s="68">
        <f>Tabla3[[#This Row],[VALOR TOTAL SIN IMPUESTO]]+Tabla3[[#This Row],[IVA]]+Tabla3[[#This Row],[IMPOCONSUMO]]</f>
        <v>0</v>
      </c>
      <c r="M442" s="106"/>
    </row>
    <row r="443" spans="1:13" ht="42.75" hidden="1" x14ac:dyDescent="0.25">
      <c r="A443" s="72">
        <v>442</v>
      </c>
      <c r="B443" s="73" t="s">
        <v>23</v>
      </c>
      <c r="C443" s="76" t="s">
        <v>711</v>
      </c>
      <c r="D443" s="77" t="s">
        <v>712</v>
      </c>
      <c r="E443" s="67" t="s">
        <v>1035</v>
      </c>
      <c r="F443" s="114">
        <v>48780</v>
      </c>
      <c r="G443" s="96"/>
      <c r="H443" s="91"/>
      <c r="I443" s="68">
        <f>Tabla3[[#This Row],[VALOR UNITARIO OFERTADO SIN IMPUESTO]]*Tabla3[[#This Row],[DÍAS]]*Tabla3[[#This Row],[CANTIDAD]]</f>
        <v>0</v>
      </c>
      <c r="J443" s="68">
        <f>Tabla3[[#This Row],[VALOR TOTAL SIN IMPUESTO]]*0.19</f>
        <v>0</v>
      </c>
      <c r="K443" s="68"/>
      <c r="L443" s="68">
        <f>Tabla3[[#This Row],[VALOR TOTAL SIN IMPUESTO]]+Tabla3[[#This Row],[IVA]]+Tabla3[[#This Row],[IMPOCONSUMO]]</f>
        <v>0</v>
      </c>
      <c r="M443" s="106"/>
    </row>
    <row r="444" spans="1:13" ht="42.75" hidden="1" x14ac:dyDescent="0.25">
      <c r="A444" s="72">
        <v>443</v>
      </c>
      <c r="B444" s="73" t="s">
        <v>23</v>
      </c>
      <c r="C444" s="76" t="s">
        <v>711</v>
      </c>
      <c r="D444" s="77" t="s">
        <v>713</v>
      </c>
      <c r="E444" s="67" t="s">
        <v>1035</v>
      </c>
      <c r="F444" s="114">
        <v>57823</v>
      </c>
      <c r="G444" s="96"/>
      <c r="H444" s="91"/>
      <c r="I444" s="68">
        <f>Tabla3[[#This Row],[VALOR UNITARIO OFERTADO SIN IMPUESTO]]*Tabla3[[#This Row],[DÍAS]]*Tabla3[[#This Row],[CANTIDAD]]</f>
        <v>0</v>
      </c>
      <c r="J444" s="68">
        <f>Tabla3[[#This Row],[VALOR TOTAL SIN IMPUESTO]]*0.19</f>
        <v>0</v>
      </c>
      <c r="K444" s="68"/>
      <c r="L444" s="68">
        <f>Tabla3[[#This Row],[VALOR TOTAL SIN IMPUESTO]]+Tabla3[[#This Row],[IVA]]+Tabla3[[#This Row],[IMPOCONSUMO]]</f>
        <v>0</v>
      </c>
      <c r="M444" s="106"/>
    </row>
    <row r="445" spans="1:13" ht="28.5" hidden="1" x14ac:dyDescent="0.25">
      <c r="A445" s="72">
        <v>444</v>
      </c>
      <c r="B445" s="73" t="s">
        <v>23</v>
      </c>
      <c r="C445" s="76" t="s">
        <v>714</v>
      </c>
      <c r="D445" s="77" t="s">
        <v>715</v>
      </c>
      <c r="E445" s="67" t="s">
        <v>1035</v>
      </c>
      <c r="F445" s="114">
        <v>134694</v>
      </c>
      <c r="G445" s="96"/>
      <c r="H445" s="91"/>
      <c r="I445" s="68">
        <f>Tabla3[[#This Row],[VALOR UNITARIO OFERTADO SIN IMPUESTO]]*Tabla3[[#This Row],[DÍAS]]*Tabla3[[#This Row],[CANTIDAD]]</f>
        <v>0</v>
      </c>
      <c r="J445" s="68">
        <f>Tabla3[[#This Row],[VALOR TOTAL SIN IMPUESTO]]*0.19</f>
        <v>0</v>
      </c>
      <c r="K445" s="68"/>
      <c r="L445" s="68">
        <f>Tabla3[[#This Row],[VALOR TOTAL SIN IMPUESTO]]+Tabla3[[#This Row],[IVA]]+Tabla3[[#This Row],[IMPOCONSUMO]]</f>
        <v>0</v>
      </c>
      <c r="M445" s="106"/>
    </row>
    <row r="446" spans="1:13" ht="85.5" hidden="1" x14ac:dyDescent="0.25">
      <c r="A446" s="72">
        <v>445</v>
      </c>
      <c r="B446" s="73" t="s">
        <v>23</v>
      </c>
      <c r="C446" s="76" t="s">
        <v>716</v>
      </c>
      <c r="D446" s="77" t="s">
        <v>717</v>
      </c>
      <c r="E446" s="67" t="s">
        <v>1035</v>
      </c>
      <c r="F446" s="114">
        <v>263480</v>
      </c>
      <c r="G446" s="96"/>
      <c r="H446" s="91"/>
      <c r="I446" s="68">
        <f>Tabla3[[#This Row],[VALOR UNITARIO OFERTADO SIN IMPUESTO]]*Tabla3[[#This Row],[DÍAS]]*Tabla3[[#This Row],[CANTIDAD]]</f>
        <v>0</v>
      </c>
      <c r="J446" s="68">
        <f>Tabla3[[#This Row],[VALOR TOTAL SIN IMPUESTO]]*0.19</f>
        <v>0</v>
      </c>
      <c r="K446" s="68"/>
      <c r="L446" s="68">
        <f>Tabla3[[#This Row],[VALOR TOTAL SIN IMPUESTO]]+Tabla3[[#This Row],[IVA]]+Tabla3[[#This Row],[IMPOCONSUMO]]</f>
        <v>0</v>
      </c>
      <c r="M446" s="106"/>
    </row>
    <row r="447" spans="1:13" ht="42.75" hidden="1" x14ac:dyDescent="0.25">
      <c r="A447" s="72">
        <v>446</v>
      </c>
      <c r="B447" s="73" t="s">
        <v>23</v>
      </c>
      <c r="C447" s="76" t="s">
        <v>718</v>
      </c>
      <c r="D447" s="77" t="s">
        <v>719</v>
      </c>
      <c r="E447" s="67" t="s">
        <v>1035</v>
      </c>
      <c r="F447" s="114">
        <v>86676</v>
      </c>
      <c r="G447" s="96"/>
      <c r="H447" s="91"/>
      <c r="I447" s="68">
        <f>Tabla3[[#This Row],[VALOR UNITARIO OFERTADO SIN IMPUESTO]]*Tabla3[[#This Row],[DÍAS]]*Tabla3[[#This Row],[CANTIDAD]]</f>
        <v>0</v>
      </c>
      <c r="J447" s="68">
        <f>Tabla3[[#This Row],[VALOR TOTAL SIN IMPUESTO]]*0.19</f>
        <v>0</v>
      </c>
      <c r="K447" s="68"/>
      <c r="L447" s="68">
        <f>Tabla3[[#This Row],[VALOR TOTAL SIN IMPUESTO]]+Tabla3[[#This Row],[IVA]]+Tabla3[[#This Row],[IMPOCONSUMO]]</f>
        <v>0</v>
      </c>
      <c r="M447" s="106"/>
    </row>
    <row r="448" spans="1:13" ht="85.5" hidden="1" x14ac:dyDescent="0.25">
      <c r="A448" s="72">
        <v>447</v>
      </c>
      <c r="B448" s="73" t="s">
        <v>23</v>
      </c>
      <c r="C448" s="76" t="s">
        <v>720</v>
      </c>
      <c r="D448" s="77" t="s">
        <v>721</v>
      </c>
      <c r="E448" s="67" t="s">
        <v>118</v>
      </c>
      <c r="F448" s="114">
        <v>2208740</v>
      </c>
      <c r="G448" s="96"/>
      <c r="H448" s="91"/>
      <c r="I448" s="68">
        <f>Tabla3[[#This Row],[VALOR UNITARIO OFERTADO SIN IMPUESTO]]*Tabla3[[#This Row],[DÍAS]]*Tabla3[[#This Row],[CANTIDAD]]</f>
        <v>0</v>
      </c>
      <c r="J448" s="68">
        <f>Tabla3[[#This Row],[VALOR TOTAL SIN IMPUESTO]]*0.19</f>
        <v>0</v>
      </c>
      <c r="K448" s="68"/>
      <c r="L448" s="68">
        <f>Tabla3[[#This Row],[VALOR TOTAL SIN IMPUESTO]]+Tabla3[[#This Row],[IVA]]+Tabla3[[#This Row],[IMPOCONSUMO]]</f>
        <v>0</v>
      </c>
      <c r="M448" s="106"/>
    </row>
    <row r="449" spans="1:13" ht="42.75" hidden="1" x14ac:dyDescent="0.25">
      <c r="A449" s="72">
        <v>448</v>
      </c>
      <c r="B449" s="73" t="s">
        <v>23</v>
      </c>
      <c r="C449" s="76" t="s">
        <v>722</v>
      </c>
      <c r="D449" s="77" t="s">
        <v>723</v>
      </c>
      <c r="E449" s="67" t="s">
        <v>1035</v>
      </c>
      <c r="F449" s="114">
        <v>79032</v>
      </c>
      <c r="G449" s="96"/>
      <c r="H449" s="91"/>
      <c r="I449" s="68">
        <f>Tabla3[[#This Row],[VALOR UNITARIO OFERTADO SIN IMPUESTO]]*Tabla3[[#This Row],[DÍAS]]*Tabla3[[#This Row],[CANTIDAD]]</f>
        <v>0</v>
      </c>
      <c r="J449" s="68">
        <f>Tabla3[[#This Row],[VALOR TOTAL SIN IMPUESTO]]*0.19</f>
        <v>0</v>
      </c>
      <c r="K449" s="68"/>
      <c r="L449" s="68">
        <f>Tabla3[[#This Row],[VALOR TOTAL SIN IMPUESTO]]+Tabla3[[#This Row],[IVA]]+Tabla3[[#This Row],[IMPOCONSUMO]]</f>
        <v>0</v>
      </c>
      <c r="M449" s="106"/>
    </row>
    <row r="450" spans="1:13" ht="28.5" hidden="1" x14ac:dyDescent="0.25">
      <c r="A450" s="72">
        <v>449</v>
      </c>
      <c r="B450" s="73" t="s">
        <v>23</v>
      </c>
      <c r="C450" s="76" t="s">
        <v>724</v>
      </c>
      <c r="D450" s="77" t="s">
        <v>725</v>
      </c>
      <c r="E450" s="67" t="s">
        <v>1035</v>
      </c>
      <c r="F450" s="114">
        <v>50560</v>
      </c>
      <c r="G450" s="96"/>
      <c r="H450" s="91"/>
      <c r="I450" s="68">
        <f>Tabla3[[#This Row],[VALOR UNITARIO OFERTADO SIN IMPUESTO]]*Tabla3[[#This Row],[DÍAS]]*Tabla3[[#This Row],[CANTIDAD]]</f>
        <v>0</v>
      </c>
      <c r="J450" s="68">
        <f>Tabla3[[#This Row],[VALOR TOTAL SIN IMPUESTO]]*0.19</f>
        <v>0</v>
      </c>
      <c r="K450" s="68"/>
      <c r="L450" s="68">
        <f>Tabla3[[#This Row],[VALOR TOTAL SIN IMPUESTO]]+Tabla3[[#This Row],[IVA]]+Tabla3[[#This Row],[IMPOCONSUMO]]</f>
        <v>0</v>
      </c>
      <c r="M450" s="106"/>
    </row>
    <row r="451" spans="1:13" ht="42.75" hidden="1" x14ac:dyDescent="0.25">
      <c r="A451" s="72">
        <v>450</v>
      </c>
      <c r="B451" s="73" t="s">
        <v>23</v>
      </c>
      <c r="C451" s="76" t="s">
        <v>726</v>
      </c>
      <c r="D451" s="77" t="s">
        <v>727</v>
      </c>
      <c r="E451" s="67" t="s">
        <v>1035</v>
      </c>
      <c r="F451" s="114">
        <v>99822</v>
      </c>
      <c r="G451" s="96"/>
      <c r="H451" s="91"/>
      <c r="I451" s="68">
        <f>Tabla3[[#This Row],[VALOR UNITARIO OFERTADO SIN IMPUESTO]]*Tabla3[[#This Row],[DÍAS]]*Tabla3[[#This Row],[CANTIDAD]]</f>
        <v>0</v>
      </c>
      <c r="J451" s="68">
        <f>Tabla3[[#This Row],[VALOR TOTAL SIN IMPUESTO]]*0.19</f>
        <v>0</v>
      </c>
      <c r="K451" s="68"/>
      <c r="L451" s="68">
        <f>Tabla3[[#This Row],[VALOR TOTAL SIN IMPUESTO]]+Tabla3[[#This Row],[IVA]]+Tabla3[[#This Row],[IMPOCONSUMO]]</f>
        <v>0</v>
      </c>
      <c r="M451" s="106"/>
    </row>
    <row r="452" spans="1:13" ht="42.75" hidden="1" x14ac:dyDescent="0.25">
      <c r="A452" s="72">
        <v>451</v>
      </c>
      <c r="B452" s="73" t="s">
        <v>23</v>
      </c>
      <c r="C452" s="76" t="s">
        <v>728</v>
      </c>
      <c r="D452" s="77" t="s">
        <v>729</v>
      </c>
      <c r="E452" s="67" t="s">
        <v>1035</v>
      </c>
      <c r="F452" s="114">
        <v>74929</v>
      </c>
      <c r="G452" s="96"/>
      <c r="H452" s="91"/>
      <c r="I452" s="68">
        <f>Tabla3[[#This Row],[VALOR UNITARIO OFERTADO SIN IMPUESTO]]*Tabla3[[#This Row],[DÍAS]]*Tabla3[[#This Row],[CANTIDAD]]</f>
        <v>0</v>
      </c>
      <c r="J452" s="68">
        <f>Tabla3[[#This Row],[VALOR TOTAL SIN IMPUESTO]]*0.19</f>
        <v>0</v>
      </c>
      <c r="K452" s="68"/>
      <c r="L452" s="68">
        <f>Tabla3[[#This Row],[VALOR TOTAL SIN IMPUESTO]]+Tabla3[[#This Row],[IVA]]+Tabla3[[#This Row],[IMPOCONSUMO]]</f>
        <v>0</v>
      </c>
      <c r="M452" s="106"/>
    </row>
    <row r="453" spans="1:13" ht="57" hidden="1" x14ac:dyDescent="0.25">
      <c r="A453" s="72">
        <v>452</v>
      </c>
      <c r="B453" s="73" t="s">
        <v>23</v>
      </c>
      <c r="C453" s="76" t="s">
        <v>730</v>
      </c>
      <c r="D453" s="77" t="s">
        <v>731</v>
      </c>
      <c r="E453" s="67" t="s">
        <v>118</v>
      </c>
      <c r="F453" s="114">
        <v>531886</v>
      </c>
      <c r="G453" s="96"/>
      <c r="H453" s="91"/>
      <c r="I453" s="68">
        <f>Tabla3[[#This Row],[VALOR UNITARIO OFERTADO SIN IMPUESTO]]*Tabla3[[#This Row],[DÍAS]]*Tabla3[[#This Row],[CANTIDAD]]</f>
        <v>0</v>
      </c>
      <c r="J453" s="68">
        <f>Tabla3[[#This Row],[VALOR TOTAL SIN IMPUESTO]]*0.19</f>
        <v>0</v>
      </c>
      <c r="K453" s="68"/>
      <c r="L453" s="68">
        <f>Tabla3[[#This Row],[VALOR TOTAL SIN IMPUESTO]]+Tabla3[[#This Row],[IVA]]+Tabla3[[#This Row],[IMPOCONSUMO]]</f>
        <v>0</v>
      </c>
      <c r="M453" s="106"/>
    </row>
    <row r="454" spans="1:13" ht="28.5" hidden="1" x14ac:dyDescent="0.25">
      <c r="A454" s="72">
        <v>453</v>
      </c>
      <c r="B454" s="73" t="s">
        <v>23</v>
      </c>
      <c r="C454" s="76" t="s">
        <v>732</v>
      </c>
      <c r="D454" s="77" t="s">
        <v>733</v>
      </c>
      <c r="E454" s="67" t="s">
        <v>1035</v>
      </c>
      <c r="F454" s="114">
        <v>713954</v>
      </c>
      <c r="G454" s="96"/>
      <c r="H454" s="91"/>
      <c r="I454" s="68">
        <f>Tabla3[[#This Row],[VALOR UNITARIO OFERTADO SIN IMPUESTO]]*Tabla3[[#This Row],[DÍAS]]*Tabla3[[#This Row],[CANTIDAD]]</f>
        <v>0</v>
      </c>
      <c r="J454" s="68">
        <f>Tabla3[[#This Row],[VALOR TOTAL SIN IMPUESTO]]*0.19</f>
        <v>0</v>
      </c>
      <c r="K454" s="68"/>
      <c r="L454" s="68">
        <f>Tabla3[[#This Row],[VALOR TOTAL SIN IMPUESTO]]+Tabla3[[#This Row],[IVA]]+Tabla3[[#This Row],[IMPOCONSUMO]]</f>
        <v>0</v>
      </c>
      <c r="M454" s="106"/>
    </row>
    <row r="455" spans="1:13" ht="42.75" hidden="1" x14ac:dyDescent="0.25">
      <c r="A455" s="72">
        <v>454</v>
      </c>
      <c r="B455" s="73" t="s">
        <v>23</v>
      </c>
      <c r="C455" s="76" t="s">
        <v>734</v>
      </c>
      <c r="D455" s="77" t="s">
        <v>735</v>
      </c>
      <c r="E455" s="67" t="s">
        <v>1035</v>
      </c>
      <c r="F455" s="114">
        <v>55158</v>
      </c>
      <c r="G455" s="96"/>
      <c r="H455" s="91"/>
      <c r="I455" s="68">
        <f>Tabla3[[#This Row],[VALOR UNITARIO OFERTADO SIN IMPUESTO]]*Tabla3[[#This Row],[DÍAS]]*Tabla3[[#This Row],[CANTIDAD]]</f>
        <v>0</v>
      </c>
      <c r="J455" s="68">
        <f>Tabla3[[#This Row],[VALOR TOTAL SIN IMPUESTO]]*0.19</f>
        <v>0</v>
      </c>
      <c r="K455" s="68"/>
      <c r="L455" s="68">
        <f>Tabla3[[#This Row],[VALOR TOTAL SIN IMPUESTO]]+Tabla3[[#This Row],[IVA]]+Tabla3[[#This Row],[IMPOCONSUMO]]</f>
        <v>0</v>
      </c>
      <c r="M455" s="106"/>
    </row>
    <row r="456" spans="1:13" ht="185.25" hidden="1" x14ac:dyDescent="0.25">
      <c r="A456" s="72">
        <v>455</v>
      </c>
      <c r="B456" s="73" t="s">
        <v>23</v>
      </c>
      <c r="C456" s="76" t="s">
        <v>736</v>
      </c>
      <c r="D456" s="77" t="s">
        <v>737</v>
      </c>
      <c r="E456" s="67" t="s">
        <v>1035</v>
      </c>
      <c r="F456" s="114">
        <v>2817888</v>
      </c>
      <c r="G456" s="96"/>
      <c r="H456" s="91"/>
      <c r="I456" s="68">
        <f>Tabla3[[#This Row],[VALOR UNITARIO OFERTADO SIN IMPUESTO]]*Tabla3[[#This Row],[DÍAS]]*Tabla3[[#This Row],[CANTIDAD]]</f>
        <v>0</v>
      </c>
      <c r="J456" s="68">
        <f>Tabla3[[#This Row],[VALOR TOTAL SIN IMPUESTO]]*0.19</f>
        <v>0</v>
      </c>
      <c r="K456" s="68"/>
      <c r="L456" s="68">
        <f>Tabla3[[#This Row],[VALOR TOTAL SIN IMPUESTO]]+Tabla3[[#This Row],[IVA]]+Tabla3[[#This Row],[IMPOCONSUMO]]</f>
        <v>0</v>
      </c>
      <c r="M456" s="106"/>
    </row>
    <row r="457" spans="1:13" ht="185.25" hidden="1" x14ac:dyDescent="0.25">
      <c r="A457" s="72">
        <v>456</v>
      </c>
      <c r="B457" s="73" t="s">
        <v>23</v>
      </c>
      <c r="C457" s="76" t="s">
        <v>738</v>
      </c>
      <c r="D457" s="77" t="s">
        <v>739</v>
      </c>
      <c r="E457" s="67" t="s">
        <v>1035</v>
      </c>
      <c r="F457" s="114">
        <v>3496202</v>
      </c>
      <c r="G457" s="96"/>
      <c r="H457" s="91"/>
      <c r="I457" s="68">
        <f>Tabla3[[#This Row],[VALOR UNITARIO OFERTADO SIN IMPUESTO]]*Tabla3[[#This Row],[DÍAS]]*Tabla3[[#This Row],[CANTIDAD]]</f>
        <v>0</v>
      </c>
      <c r="J457" s="68">
        <f>Tabla3[[#This Row],[VALOR TOTAL SIN IMPUESTO]]*0.19</f>
        <v>0</v>
      </c>
      <c r="K457" s="68"/>
      <c r="L457" s="68">
        <f>Tabla3[[#This Row],[VALOR TOTAL SIN IMPUESTO]]+Tabla3[[#This Row],[IVA]]+Tabla3[[#This Row],[IMPOCONSUMO]]</f>
        <v>0</v>
      </c>
      <c r="M457" s="106"/>
    </row>
    <row r="458" spans="1:13" ht="185.25" hidden="1" x14ac:dyDescent="0.25">
      <c r="A458" s="72">
        <v>457</v>
      </c>
      <c r="B458" s="73" t="s">
        <v>23</v>
      </c>
      <c r="C458" s="76" t="s">
        <v>740</v>
      </c>
      <c r="D458" s="77" t="s">
        <v>741</v>
      </c>
      <c r="E458" s="67" t="s">
        <v>1035</v>
      </c>
      <c r="F458" s="114">
        <v>4051744</v>
      </c>
      <c r="G458" s="96"/>
      <c r="H458" s="91"/>
      <c r="I458" s="68">
        <f>Tabla3[[#This Row],[VALOR UNITARIO OFERTADO SIN IMPUESTO]]*Tabla3[[#This Row],[DÍAS]]*Tabla3[[#This Row],[CANTIDAD]]</f>
        <v>0</v>
      </c>
      <c r="J458" s="68">
        <f>Tabla3[[#This Row],[VALOR TOTAL SIN IMPUESTO]]*0.19</f>
        <v>0</v>
      </c>
      <c r="K458" s="68"/>
      <c r="L458" s="68">
        <f>Tabla3[[#This Row],[VALOR TOTAL SIN IMPUESTO]]+Tabla3[[#This Row],[IVA]]+Tabla3[[#This Row],[IMPOCONSUMO]]</f>
        <v>0</v>
      </c>
      <c r="M458" s="106"/>
    </row>
    <row r="459" spans="1:13" ht="185.25" hidden="1" x14ac:dyDescent="0.25">
      <c r="A459" s="72">
        <v>458</v>
      </c>
      <c r="B459" s="73" t="s">
        <v>23</v>
      </c>
      <c r="C459" s="76" t="s">
        <v>742</v>
      </c>
      <c r="D459" s="77" t="s">
        <v>743</v>
      </c>
      <c r="E459" s="67" t="s">
        <v>1035</v>
      </c>
      <c r="F459" s="114">
        <v>1790170</v>
      </c>
      <c r="G459" s="96"/>
      <c r="H459" s="91"/>
      <c r="I459" s="68">
        <f>Tabla3[[#This Row],[VALOR UNITARIO OFERTADO SIN IMPUESTO]]*Tabla3[[#This Row],[DÍAS]]*Tabla3[[#This Row],[CANTIDAD]]</f>
        <v>0</v>
      </c>
      <c r="J459" s="68">
        <f>Tabla3[[#This Row],[VALOR TOTAL SIN IMPUESTO]]*0.19</f>
        <v>0</v>
      </c>
      <c r="K459" s="68"/>
      <c r="L459" s="68">
        <f>Tabla3[[#This Row],[VALOR TOTAL SIN IMPUESTO]]+Tabla3[[#This Row],[IVA]]+Tabla3[[#This Row],[IMPOCONSUMO]]</f>
        <v>0</v>
      </c>
      <c r="M459" s="106"/>
    </row>
    <row r="460" spans="1:13" ht="185.25" hidden="1" x14ac:dyDescent="0.25">
      <c r="A460" s="72">
        <v>459</v>
      </c>
      <c r="B460" s="73" t="s">
        <v>23</v>
      </c>
      <c r="C460" s="76" t="s">
        <v>744</v>
      </c>
      <c r="D460" s="77" t="s">
        <v>745</v>
      </c>
      <c r="E460" s="67" t="s">
        <v>1035</v>
      </c>
      <c r="F460" s="114">
        <v>1928235</v>
      </c>
      <c r="G460" s="96"/>
      <c r="H460" s="91"/>
      <c r="I460" s="68">
        <f>Tabla3[[#This Row],[VALOR UNITARIO OFERTADO SIN IMPUESTO]]*Tabla3[[#This Row],[DÍAS]]*Tabla3[[#This Row],[CANTIDAD]]</f>
        <v>0</v>
      </c>
      <c r="J460" s="68">
        <f>Tabla3[[#This Row],[VALOR TOTAL SIN IMPUESTO]]*0.19</f>
        <v>0</v>
      </c>
      <c r="K460" s="68"/>
      <c r="L460" s="68">
        <f>Tabla3[[#This Row],[VALOR TOTAL SIN IMPUESTO]]+Tabla3[[#This Row],[IVA]]+Tabla3[[#This Row],[IMPOCONSUMO]]</f>
        <v>0</v>
      </c>
      <c r="M460" s="106"/>
    </row>
    <row r="461" spans="1:13" ht="185.25" hidden="1" x14ac:dyDescent="0.25">
      <c r="A461" s="72">
        <v>460</v>
      </c>
      <c r="B461" s="73" t="s">
        <v>23</v>
      </c>
      <c r="C461" s="76" t="s">
        <v>746</v>
      </c>
      <c r="D461" s="77" t="s">
        <v>747</v>
      </c>
      <c r="E461" s="67" t="s">
        <v>1035</v>
      </c>
      <c r="F461" s="114">
        <v>2302901</v>
      </c>
      <c r="G461" s="96"/>
      <c r="H461" s="91"/>
      <c r="I461" s="68">
        <f>Tabla3[[#This Row],[VALOR UNITARIO OFERTADO SIN IMPUESTO]]*Tabla3[[#This Row],[DÍAS]]*Tabla3[[#This Row],[CANTIDAD]]</f>
        <v>0</v>
      </c>
      <c r="J461" s="68">
        <f>Tabla3[[#This Row],[VALOR TOTAL SIN IMPUESTO]]*0.19</f>
        <v>0</v>
      </c>
      <c r="K461" s="68"/>
      <c r="L461" s="68">
        <f>Tabla3[[#This Row],[VALOR TOTAL SIN IMPUESTO]]+Tabla3[[#This Row],[IVA]]+Tabla3[[#This Row],[IMPOCONSUMO]]</f>
        <v>0</v>
      </c>
      <c r="M461" s="106"/>
    </row>
    <row r="462" spans="1:13" ht="99.75" hidden="1" x14ac:dyDescent="0.25">
      <c r="A462" s="72">
        <v>461</v>
      </c>
      <c r="B462" s="73" t="s">
        <v>23</v>
      </c>
      <c r="C462" s="76" t="s">
        <v>748</v>
      </c>
      <c r="D462" s="77" t="s">
        <v>749</v>
      </c>
      <c r="E462" s="67" t="s">
        <v>1035</v>
      </c>
      <c r="F462" s="114">
        <v>2835779</v>
      </c>
      <c r="G462" s="96"/>
      <c r="H462" s="91"/>
      <c r="I462" s="68">
        <f>Tabla3[[#This Row],[VALOR UNITARIO OFERTADO SIN IMPUESTO]]*Tabla3[[#This Row],[DÍAS]]*Tabla3[[#This Row],[CANTIDAD]]</f>
        <v>0</v>
      </c>
      <c r="J462" s="68">
        <f>Tabla3[[#This Row],[VALOR TOTAL SIN IMPUESTO]]*0.19</f>
        <v>0</v>
      </c>
      <c r="K462" s="68"/>
      <c r="L462" s="68">
        <f>Tabla3[[#This Row],[VALOR TOTAL SIN IMPUESTO]]+Tabla3[[#This Row],[IVA]]+Tabla3[[#This Row],[IMPOCONSUMO]]</f>
        <v>0</v>
      </c>
      <c r="M462" s="106"/>
    </row>
    <row r="463" spans="1:13" ht="99.75" hidden="1" x14ac:dyDescent="0.25">
      <c r="A463" s="72">
        <v>462</v>
      </c>
      <c r="B463" s="73" t="s">
        <v>23</v>
      </c>
      <c r="C463" s="76" t="s">
        <v>750</v>
      </c>
      <c r="D463" s="77" t="s">
        <v>751</v>
      </c>
      <c r="E463" s="67" t="s">
        <v>1035</v>
      </c>
      <c r="F463" s="114">
        <v>3292648</v>
      </c>
      <c r="G463" s="96"/>
      <c r="H463" s="91"/>
      <c r="I463" s="68">
        <f>Tabla3[[#This Row],[VALOR UNITARIO OFERTADO SIN IMPUESTO]]*Tabla3[[#This Row],[DÍAS]]*Tabla3[[#This Row],[CANTIDAD]]</f>
        <v>0</v>
      </c>
      <c r="J463" s="68">
        <f>Tabla3[[#This Row],[VALOR TOTAL SIN IMPUESTO]]*0.19</f>
        <v>0</v>
      </c>
      <c r="K463" s="68"/>
      <c r="L463" s="68">
        <f>Tabla3[[#This Row],[VALOR TOTAL SIN IMPUESTO]]+Tabla3[[#This Row],[IVA]]+Tabla3[[#This Row],[IMPOCONSUMO]]</f>
        <v>0</v>
      </c>
      <c r="M463" s="106"/>
    </row>
    <row r="464" spans="1:13" ht="99.75" hidden="1" x14ac:dyDescent="0.25">
      <c r="A464" s="72">
        <v>463</v>
      </c>
      <c r="B464" s="73" t="s">
        <v>23</v>
      </c>
      <c r="C464" s="76" t="s">
        <v>752</v>
      </c>
      <c r="D464" s="77" t="s">
        <v>753</v>
      </c>
      <c r="E464" s="67" t="s">
        <v>1035</v>
      </c>
      <c r="F464" s="114">
        <v>4789785</v>
      </c>
      <c r="G464" s="96"/>
      <c r="H464" s="91"/>
      <c r="I464" s="68">
        <f>Tabla3[[#This Row],[VALOR UNITARIO OFERTADO SIN IMPUESTO]]*Tabla3[[#This Row],[DÍAS]]*Tabla3[[#This Row],[CANTIDAD]]</f>
        <v>0</v>
      </c>
      <c r="J464" s="68">
        <f>Tabla3[[#This Row],[VALOR TOTAL SIN IMPUESTO]]*0.19</f>
        <v>0</v>
      </c>
      <c r="K464" s="68"/>
      <c r="L464" s="68">
        <f>Tabla3[[#This Row],[VALOR TOTAL SIN IMPUESTO]]+Tabla3[[#This Row],[IVA]]+Tabla3[[#This Row],[IMPOCONSUMO]]</f>
        <v>0</v>
      </c>
      <c r="M464" s="106"/>
    </row>
    <row r="465" spans="1:13" ht="42.75" hidden="1" x14ac:dyDescent="0.25">
      <c r="A465" s="72">
        <v>464</v>
      </c>
      <c r="B465" s="73" t="s">
        <v>23</v>
      </c>
      <c r="C465" s="76" t="s">
        <v>754</v>
      </c>
      <c r="D465" s="77" t="s">
        <v>755</v>
      </c>
      <c r="E465" s="67" t="s">
        <v>1035</v>
      </c>
      <c r="F465" s="114">
        <v>103522</v>
      </c>
      <c r="G465" s="96"/>
      <c r="H465" s="91"/>
      <c r="I465" s="68">
        <f>Tabla3[[#This Row],[VALOR UNITARIO OFERTADO SIN IMPUESTO]]*Tabla3[[#This Row],[DÍAS]]*Tabla3[[#This Row],[CANTIDAD]]</f>
        <v>0</v>
      </c>
      <c r="J465" s="68">
        <f>Tabla3[[#This Row],[VALOR TOTAL SIN IMPUESTO]]*0.19</f>
        <v>0</v>
      </c>
      <c r="K465" s="68"/>
      <c r="L465" s="68">
        <f>Tabla3[[#This Row],[VALOR TOTAL SIN IMPUESTO]]+Tabla3[[#This Row],[IVA]]+Tabla3[[#This Row],[IMPOCONSUMO]]</f>
        <v>0</v>
      </c>
      <c r="M465" s="106"/>
    </row>
    <row r="466" spans="1:13" ht="213.75" hidden="1" x14ac:dyDescent="0.25">
      <c r="A466" s="72">
        <v>465</v>
      </c>
      <c r="B466" s="73" t="s">
        <v>23</v>
      </c>
      <c r="C466" s="76" t="s">
        <v>756</v>
      </c>
      <c r="D466" s="77" t="s">
        <v>757</v>
      </c>
      <c r="E466" s="67" t="s">
        <v>1035</v>
      </c>
      <c r="F466" s="114">
        <v>10593274</v>
      </c>
      <c r="G466" s="96"/>
      <c r="H466" s="91"/>
      <c r="I466" s="68">
        <f>Tabla3[[#This Row],[VALOR UNITARIO OFERTADO SIN IMPUESTO]]*Tabla3[[#This Row],[DÍAS]]*Tabla3[[#This Row],[CANTIDAD]]</f>
        <v>0</v>
      </c>
      <c r="J466" s="68">
        <f>Tabla3[[#This Row],[VALOR TOTAL SIN IMPUESTO]]*0.19</f>
        <v>0</v>
      </c>
      <c r="K466" s="68"/>
      <c r="L466" s="68">
        <f>Tabla3[[#This Row],[VALOR TOTAL SIN IMPUESTO]]+Tabla3[[#This Row],[IVA]]+Tabla3[[#This Row],[IMPOCONSUMO]]</f>
        <v>0</v>
      </c>
      <c r="M466" s="106"/>
    </row>
    <row r="467" spans="1:13" ht="213.75" hidden="1" x14ac:dyDescent="0.25">
      <c r="A467" s="72">
        <v>466</v>
      </c>
      <c r="B467" s="73" t="s">
        <v>23</v>
      </c>
      <c r="C467" s="76" t="s">
        <v>758</v>
      </c>
      <c r="D467" s="77" t="s">
        <v>759</v>
      </c>
      <c r="E467" s="67" t="s">
        <v>1035</v>
      </c>
      <c r="F467" s="114">
        <v>11130098</v>
      </c>
      <c r="G467" s="96"/>
      <c r="H467" s="91"/>
      <c r="I467" s="68">
        <f>Tabla3[[#This Row],[VALOR UNITARIO OFERTADO SIN IMPUESTO]]*Tabla3[[#This Row],[DÍAS]]*Tabla3[[#This Row],[CANTIDAD]]</f>
        <v>0</v>
      </c>
      <c r="J467" s="68">
        <f>Tabla3[[#This Row],[VALOR TOTAL SIN IMPUESTO]]*0.19</f>
        <v>0</v>
      </c>
      <c r="K467" s="68"/>
      <c r="L467" s="68">
        <f>Tabla3[[#This Row],[VALOR TOTAL SIN IMPUESTO]]+Tabla3[[#This Row],[IVA]]+Tabla3[[#This Row],[IMPOCONSUMO]]</f>
        <v>0</v>
      </c>
      <c r="M467" s="106"/>
    </row>
    <row r="468" spans="1:13" ht="213.75" hidden="1" x14ac:dyDescent="0.25">
      <c r="A468" s="72">
        <v>467</v>
      </c>
      <c r="B468" s="73" t="s">
        <v>23</v>
      </c>
      <c r="C468" s="76" t="s">
        <v>760</v>
      </c>
      <c r="D468" s="77" t="s">
        <v>761</v>
      </c>
      <c r="E468" s="67" t="s">
        <v>1035</v>
      </c>
      <c r="F468" s="114">
        <v>12302521</v>
      </c>
      <c r="G468" s="96"/>
      <c r="H468" s="91"/>
      <c r="I468" s="68">
        <f>Tabla3[[#This Row],[VALOR UNITARIO OFERTADO SIN IMPUESTO]]*Tabla3[[#This Row],[DÍAS]]*Tabla3[[#This Row],[CANTIDAD]]</f>
        <v>0</v>
      </c>
      <c r="J468" s="68">
        <f>Tabla3[[#This Row],[VALOR TOTAL SIN IMPUESTO]]*0.19</f>
        <v>0</v>
      </c>
      <c r="K468" s="68"/>
      <c r="L468" s="68">
        <f>Tabla3[[#This Row],[VALOR TOTAL SIN IMPUESTO]]+Tabla3[[#This Row],[IVA]]+Tabla3[[#This Row],[IMPOCONSUMO]]</f>
        <v>0</v>
      </c>
      <c r="M468" s="106"/>
    </row>
    <row r="469" spans="1:13" ht="213.75" hidden="1" x14ac:dyDescent="0.25">
      <c r="A469" s="72">
        <v>468</v>
      </c>
      <c r="B469" s="73" t="s">
        <v>23</v>
      </c>
      <c r="C469" s="76" t="s">
        <v>762</v>
      </c>
      <c r="D469" s="77" t="s">
        <v>763</v>
      </c>
      <c r="E469" s="67" t="s">
        <v>1035</v>
      </c>
      <c r="F469" s="114">
        <v>5960369</v>
      </c>
      <c r="G469" s="96"/>
      <c r="H469" s="91"/>
      <c r="I469" s="68">
        <f>Tabla3[[#This Row],[VALOR UNITARIO OFERTADO SIN IMPUESTO]]*Tabla3[[#This Row],[DÍAS]]*Tabla3[[#This Row],[CANTIDAD]]</f>
        <v>0</v>
      </c>
      <c r="J469" s="68">
        <f>Tabla3[[#This Row],[VALOR TOTAL SIN IMPUESTO]]*0.19</f>
        <v>0</v>
      </c>
      <c r="K469" s="68"/>
      <c r="L469" s="68">
        <f>Tabla3[[#This Row],[VALOR TOTAL SIN IMPUESTO]]+Tabla3[[#This Row],[IVA]]+Tabla3[[#This Row],[IMPOCONSUMO]]</f>
        <v>0</v>
      </c>
      <c r="M469" s="106"/>
    </row>
    <row r="470" spans="1:13" ht="213.75" hidden="1" x14ac:dyDescent="0.25">
      <c r="A470" s="72">
        <v>469</v>
      </c>
      <c r="B470" s="73" t="s">
        <v>23</v>
      </c>
      <c r="C470" s="76" t="s">
        <v>764</v>
      </c>
      <c r="D470" s="77" t="s">
        <v>765</v>
      </c>
      <c r="E470" s="67" t="s">
        <v>1035</v>
      </c>
      <c r="F470" s="114">
        <v>12566890</v>
      </c>
      <c r="G470" s="96"/>
      <c r="H470" s="91"/>
      <c r="I470" s="68">
        <f>Tabla3[[#This Row],[VALOR UNITARIO OFERTADO SIN IMPUESTO]]*Tabla3[[#This Row],[DÍAS]]*Tabla3[[#This Row],[CANTIDAD]]</f>
        <v>0</v>
      </c>
      <c r="J470" s="68">
        <f>Tabla3[[#This Row],[VALOR TOTAL SIN IMPUESTO]]*0.19</f>
        <v>0</v>
      </c>
      <c r="K470" s="68"/>
      <c r="L470" s="68">
        <f>Tabla3[[#This Row],[VALOR TOTAL SIN IMPUESTO]]+Tabla3[[#This Row],[IVA]]+Tabla3[[#This Row],[IMPOCONSUMO]]</f>
        <v>0</v>
      </c>
      <c r="M470" s="106"/>
    </row>
    <row r="471" spans="1:13" ht="213.75" hidden="1" x14ac:dyDescent="0.25">
      <c r="A471" s="72">
        <v>470</v>
      </c>
      <c r="B471" s="73" t="s">
        <v>23</v>
      </c>
      <c r="C471" s="76" t="s">
        <v>766</v>
      </c>
      <c r="D471" s="77" t="s">
        <v>767</v>
      </c>
      <c r="E471" s="67" t="s">
        <v>1035</v>
      </c>
      <c r="F471" s="114">
        <v>14781316</v>
      </c>
      <c r="G471" s="96"/>
      <c r="H471" s="91"/>
      <c r="I471" s="68">
        <f>Tabla3[[#This Row],[VALOR UNITARIO OFERTADO SIN IMPUESTO]]*Tabla3[[#This Row],[DÍAS]]*Tabla3[[#This Row],[CANTIDAD]]</f>
        <v>0</v>
      </c>
      <c r="J471" s="68">
        <f>Tabla3[[#This Row],[VALOR TOTAL SIN IMPUESTO]]*0.19</f>
        <v>0</v>
      </c>
      <c r="K471" s="68"/>
      <c r="L471" s="68">
        <f>Tabla3[[#This Row],[VALOR TOTAL SIN IMPUESTO]]+Tabla3[[#This Row],[IVA]]+Tabla3[[#This Row],[IMPOCONSUMO]]</f>
        <v>0</v>
      </c>
      <c r="M471" s="106"/>
    </row>
    <row r="472" spans="1:13" ht="213.75" hidden="1" x14ac:dyDescent="0.25">
      <c r="A472" s="72">
        <v>471</v>
      </c>
      <c r="B472" s="73" t="s">
        <v>23</v>
      </c>
      <c r="C472" s="76" t="s">
        <v>768</v>
      </c>
      <c r="D472" s="77" t="s">
        <v>769</v>
      </c>
      <c r="E472" s="67" t="s">
        <v>1035</v>
      </c>
      <c r="F472" s="114">
        <v>8254040</v>
      </c>
      <c r="G472" s="96"/>
      <c r="H472" s="91"/>
      <c r="I472" s="68">
        <f>Tabla3[[#This Row],[VALOR UNITARIO OFERTADO SIN IMPUESTO]]*Tabla3[[#This Row],[DÍAS]]*Tabla3[[#This Row],[CANTIDAD]]</f>
        <v>0</v>
      </c>
      <c r="J472" s="68">
        <f>Tabla3[[#This Row],[VALOR TOTAL SIN IMPUESTO]]*0.19</f>
        <v>0</v>
      </c>
      <c r="K472" s="68"/>
      <c r="L472" s="68">
        <f>Tabla3[[#This Row],[VALOR TOTAL SIN IMPUESTO]]+Tabla3[[#This Row],[IVA]]+Tabla3[[#This Row],[IMPOCONSUMO]]</f>
        <v>0</v>
      </c>
      <c r="M472" s="106"/>
    </row>
    <row r="473" spans="1:13" ht="213.75" hidden="1" x14ac:dyDescent="0.25">
      <c r="A473" s="72">
        <v>472</v>
      </c>
      <c r="B473" s="73" t="s">
        <v>23</v>
      </c>
      <c r="C473" s="76" t="s">
        <v>770</v>
      </c>
      <c r="D473" s="77" t="s">
        <v>771</v>
      </c>
      <c r="E473" s="67" t="s">
        <v>1035</v>
      </c>
      <c r="F473" s="114">
        <v>15098045</v>
      </c>
      <c r="G473" s="96"/>
      <c r="H473" s="91"/>
      <c r="I473" s="68">
        <f>Tabla3[[#This Row],[VALOR UNITARIO OFERTADO SIN IMPUESTO]]*Tabla3[[#This Row],[DÍAS]]*Tabla3[[#This Row],[CANTIDAD]]</f>
        <v>0</v>
      </c>
      <c r="J473" s="68">
        <f>Tabla3[[#This Row],[VALOR TOTAL SIN IMPUESTO]]*0.19</f>
        <v>0</v>
      </c>
      <c r="K473" s="68"/>
      <c r="L473" s="68">
        <f>Tabla3[[#This Row],[VALOR TOTAL SIN IMPUESTO]]+Tabla3[[#This Row],[IVA]]+Tabla3[[#This Row],[IMPOCONSUMO]]</f>
        <v>0</v>
      </c>
      <c r="M473" s="106"/>
    </row>
    <row r="474" spans="1:13" ht="213.75" hidden="1" x14ac:dyDescent="0.25">
      <c r="A474" s="72">
        <v>473</v>
      </c>
      <c r="B474" s="73" t="s">
        <v>23</v>
      </c>
      <c r="C474" s="76" t="s">
        <v>772</v>
      </c>
      <c r="D474" s="77" t="s">
        <v>773</v>
      </c>
      <c r="E474" s="67" t="s">
        <v>1035</v>
      </c>
      <c r="F474" s="114">
        <v>22576632</v>
      </c>
      <c r="G474" s="96"/>
      <c r="H474" s="91"/>
      <c r="I474" s="68">
        <f>Tabla3[[#This Row],[VALOR UNITARIO OFERTADO SIN IMPUESTO]]*Tabla3[[#This Row],[DÍAS]]*Tabla3[[#This Row],[CANTIDAD]]</f>
        <v>0</v>
      </c>
      <c r="J474" s="68">
        <f>Tabla3[[#This Row],[VALOR TOTAL SIN IMPUESTO]]*0.19</f>
        <v>0</v>
      </c>
      <c r="K474" s="68"/>
      <c r="L474" s="68">
        <f>Tabla3[[#This Row],[VALOR TOTAL SIN IMPUESTO]]+Tabla3[[#This Row],[IVA]]+Tabla3[[#This Row],[IMPOCONSUMO]]</f>
        <v>0</v>
      </c>
      <c r="M474" s="106"/>
    </row>
    <row r="475" spans="1:13" ht="213.75" hidden="1" x14ac:dyDescent="0.25">
      <c r="A475" s="72">
        <v>474</v>
      </c>
      <c r="B475" s="73" t="s">
        <v>23</v>
      </c>
      <c r="C475" s="76" t="s">
        <v>774</v>
      </c>
      <c r="D475" s="77" t="s">
        <v>775</v>
      </c>
      <c r="E475" s="67" t="s">
        <v>1035</v>
      </c>
      <c r="F475" s="114">
        <v>6220993</v>
      </c>
      <c r="G475" s="96"/>
      <c r="H475" s="91"/>
      <c r="I475" s="68">
        <f>Tabla3[[#This Row],[VALOR UNITARIO OFERTADO SIN IMPUESTO]]*Tabla3[[#This Row],[DÍAS]]*Tabla3[[#This Row],[CANTIDAD]]</f>
        <v>0</v>
      </c>
      <c r="J475" s="68">
        <f>Tabla3[[#This Row],[VALOR TOTAL SIN IMPUESTO]]*0.19</f>
        <v>0</v>
      </c>
      <c r="K475" s="68"/>
      <c r="L475" s="68">
        <f>Tabla3[[#This Row],[VALOR TOTAL SIN IMPUESTO]]+Tabla3[[#This Row],[IVA]]+Tabla3[[#This Row],[IMPOCONSUMO]]</f>
        <v>0</v>
      </c>
      <c r="M475" s="106"/>
    </row>
    <row r="476" spans="1:13" ht="213.75" hidden="1" x14ac:dyDescent="0.25">
      <c r="A476" s="72">
        <v>475</v>
      </c>
      <c r="B476" s="73" t="s">
        <v>23</v>
      </c>
      <c r="C476" s="76" t="s">
        <v>776</v>
      </c>
      <c r="D476" s="77" t="s">
        <v>777</v>
      </c>
      <c r="E476" s="67" t="s">
        <v>1035</v>
      </c>
      <c r="F476" s="114">
        <v>6555188</v>
      </c>
      <c r="G476" s="96"/>
      <c r="H476" s="91"/>
      <c r="I476" s="68">
        <f>Tabla3[[#This Row],[VALOR UNITARIO OFERTADO SIN IMPUESTO]]*Tabla3[[#This Row],[DÍAS]]*Tabla3[[#This Row],[CANTIDAD]]</f>
        <v>0</v>
      </c>
      <c r="J476" s="68">
        <f>Tabla3[[#This Row],[VALOR TOTAL SIN IMPUESTO]]*0.19</f>
        <v>0</v>
      </c>
      <c r="K476" s="68"/>
      <c r="L476" s="68">
        <f>Tabla3[[#This Row],[VALOR TOTAL SIN IMPUESTO]]+Tabla3[[#This Row],[IVA]]+Tabla3[[#This Row],[IMPOCONSUMO]]</f>
        <v>0</v>
      </c>
      <c r="M476" s="106"/>
    </row>
    <row r="477" spans="1:13" ht="213.75" hidden="1" x14ac:dyDescent="0.25">
      <c r="A477" s="72">
        <v>476</v>
      </c>
      <c r="B477" s="73" t="s">
        <v>23</v>
      </c>
      <c r="C477" s="76" t="s">
        <v>778</v>
      </c>
      <c r="D477" s="77" t="s">
        <v>779</v>
      </c>
      <c r="E477" s="67" t="s">
        <v>1035</v>
      </c>
      <c r="F477" s="114">
        <v>10240213</v>
      </c>
      <c r="G477" s="96"/>
      <c r="H477" s="91"/>
      <c r="I477" s="68">
        <f>Tabla3[[#This Row],[VALOR UNITARIO OFERTADO SIN IMPUESTO]]*Tabla3[[#This Row],[DÍAS]]*Tabla3[[#This Row],[CANTIDAD]]</f>
        <v>0</v>
      </c>
      <c r="J477" s="68">
        <f>Tabla3[[#This Row],[VALOR TOTAL SIN IMPUESTO]]*0.19</f>
        <v>0</v>
      </c>
      <c r="K477" s="68"/>
      <c r="L477" s="68">
        <f>Tabla3[[#This Row],[VALOR TOTAL SIN IMPUESTO]]+Tabla3[[#This Row],[IVA]]+Tabla3[[#This Row],[IMPOCONSUMO]]</f>
        <v>0</v>
      </c>
      <c r="M477" s="106"/>
    </row>
    <row r="478" spans="1:13" ht="213.75" hidden="1" x14ac:dyDescent="0.25">
      <c r="A478" s="72">
        <v>477</v>
      </c>
      <c r="B478" s="73" t="s">
        <v>23</v>
      </c>
      <c r="C478" s="76" t="s">
        <v>780</v>
      </c>
      <c r="D478" s="77" t="s">
        <v>781</v>
      </c>
      <c r="E478" s="67" t="s">
        <v>1035</v>
      </c>
      <c r="F478" s="114">
        <v>1032746</v>
      </c>
      <c r="G478" s="96"/>
      <c r="H478" s="91"/>
      <c r="I478" s="68">
        <f>Tabla3[[#This Row],[VALOR UNITARIO OFERTADO SIN IMPUESTO]]*Tabla3[[#This Row],[DÍAS]]*Tabla3[[#This Row],[CANTIDAD]]</f>
        <v>0</v>
      </c>
      <c r="J478" s="68">
        <f>Tabla3[[#This Row],[VALOR TOTAL SIN IMPUESTO]]*0.19</f>
        <v>0</v>
      </c>
      <c r="K478" s="68"/>
      <c r="L478" s="68">
        <f>Tabla3[[#This Row],[VALOR TOTAL SIN IMPUESTO]]+Tabla3[[#This Row],[IVA]]+Tabla3[[#This Row],[IMPOCONSUMO]]</f>
        <v>0</v>
      </c>
      <c r="M478" s="106"/>
    </row>
    <row r="479" spans="1:13" ht="213.75" hidden="1" x14ac:dyDescent="0.25">
      <c r="A479" s="72">
        <v>478</v>
      </c>
      <c r="B479" s="73" t="s">
        <v>23</v>
      </c>
      <c r="C479" s="76" t="s">
        <v>782</v>
      </c>
      <c r="D479" s="77" t="s">
        <v>783</v>
      </c>
      <c r="E479" s="67" t="s">
        <v>1035</v>
      </c>
      <c r="F479" s="114">
        <v>1524400</v>
      </c>
      <c r="G479" s="96"/>
      <c r="H479" s="91"/>
      <c r="I479" s="68">
        <f>Tabla3[[#This Row],[VALOR UNITARIO OFERTADO SIN IMPUESTO]]*Tabla3[[#This Row],[DÍAS]]*Tabla3[[#This Row],[CANTIDAD]]</f>
        <v>0</v>
      </c>
      <c r="J479" s="68">
        <f>Tabla3[[#This Row],[VALOR TOTAL SIN IMPUESTO]]*0.19</f>
        <v>0</v>
      </c>
      <c r="K479" s="68"/>
      <c r="L479" s="68">
        <f>Tabla3[[#This Row],[VALOR TOTAL SIN IMPUESTO]]+Tabla3[[#This Row],[IVA]]+Tabla3[[#This Row],[IMPOCONSUMO]]</f>
        <v>0</v>
      </c>
      <c r="M479" s="106"/>
    </row>
    <row r="480" spans="1:13" ht="213.75" hidden="1" x14ac:dyDescent="0.25">
      <c r="A480" s="72">
        <v>479</v>
      </c>
      <c r="B480" s="73" t="s">
        <v>23</v>
      </c>
      <c r="C480" s="76" t="s">
        <v>784</v>
      </c>
      <c r="D480" s="77" t="s">
        <v>785</v>
      </c>
      <c r="E480" s="67" t="s">
        <v>1035</v>
      </c>
      <c r="F480" s="114">
        <v>2396227</v>
      </c>
      <c r="G480" s="96"/>
      <c r="H480" s="91"/>
      <c r="I480" s="68">
        <f>Tabla3[[#This Row],[VALOR UNITARIO OFERTADO SIN IMPUESTO]]*Tabla3[[#This Row],[DÍAS]]*Tabla3[[#This Row],[CANTIDAD]]</f>
        <v>0</v>
      </c>
      <c r="J480" s="68">
        <f>Tabla3[[#This Row],[VALOR TOTAL SIN IMPUESTO]]*0.19</f>
        <v>0</v>
      </c>
      <c r="K480" s="68"/>
      <c r="L480" s="68">
        <f>Tabla3[[#This Row],[VALOR TOTAL SIN IMPUESTO]]+Tabla3[[#This Row],[IVA]]+Tabla3[[#This Row],[IMPOCONSUMO]]</f>
        <v>0</v>
      </c>
      <c r="M480" s="106"/>
    </row>
    <row r="481" spans="1:13" ht="213.75" hidden="1" x14ac:dyDescent="0.25">
      <c r="A481" s="72">
        <v>480</v>
      </c>
      <c r="B481" s="73" t="s">
        <v>23</v>
      </c>
      <c r="C481" s="76" t="s">
        <v>786</v>
      </c>
      <c r="D481" s="77" t="s">
        <v>787</v>
      </c>
      <c r="E481" s="67" t="s">
        <v>1035</v>
      </c>
      <c r="F481" s="114">
        <v>1469260</v>
      </c>
      <c r="G481" s="96"/>
      <c r="H481" s="91"/>
      <c r="I481" s="68">
        <f>Tabla3[[#This Row],[VALOR UNITARIO OFERTADO SIN IMPUESTO]]*Tabla3[[#This Row],[DÍAS]]*Tabla3[[#This Row],[CANTIDAD]]</f>
        <v>0</v>
      </c>
      <c r="J481" s="68">
        <f>Tabla3[[#This Row],[VALOR TOTAL SIN IMPUESTO]]*0.19</f>
        <v>0</v>
      </c>
      <c r="K481" s="68"/>
      <c r="L481" s="68">
        <f>Tabla3[[#This Row],[VALOR TOTAL SIN IMPUESTO]]+Tabla3[[#This Row],[IVA]]+Tabla3[[#This Row],[IMPOCONSUMO]]</f>
        <v>0</v>
      </c>
      <c r="M481" s="106"/>
    </row>
    <row r="482" spans="1:13" ht="213.75" hidden="1" x14ac:dyDescent="0.25">
      <c r="A482" s="72">
        <v>481</v>
      </c>
      <c r="B482" s="73" t="s">
        <v>23</v>
      </c>
      <c r="C482" s="76" t="s">
        <v>788</v>
      </c>
      <c r="D482" s="77" t="s">
        <v>789</v>
      </c>
      <c r="E482" s="67" t="s">
        <v>1035</v>
      </c>
      <c r="F482" s="114">
        <v>1703954</v>
      </c>
      <c r="G482" s="96"/>
      <c r="H482" s="91"/>
      <c r="I482" s="68">
        <f>Tabla3[[#This Row],[VALOR UNITARIO OFERTADO SIN IMPUESTO]]*Tabla3[[#This Row],[DÍAS]]*Tabla3[[#This Row],[CANTIDAD]]</f>
        <v>0</v>
      </c>
      <c r="J482" s="68">
        <f>Tabla3[[#This Row],[VALOR TOTAL SIN IMPUESTO]]*0.19</f>
        <v>0</v>
      </c>
      <c r="K482" s="68"/>
      <c r="L482" s="68">
        <f>Tabla3[[#This Row],[VALOR TOTAL SIN IMPUESTO]]+Tabla3[[#This Row],[IVA]]+Tabla3[[#This Row],[IMPOCONSUMO]]</f>
        <v>0</v>
      </c>
      <c r="M482" s="106"/>
    </row>
    <row r="483" spans="1:13" ht="213.75" hidden="1" x14ac:dyDescent="0.25">
      <c r="A483" s="72">
        <v>482</v>
      </c>
      <c r="B483" s="73" t="s">
        <v>23</v>
      </c>
      <c r="C483" s="76" t="s">
        <v>790</v>
      </c>
      <c r="D483" s="77" t="s">
        <v>791</v>
      </c>
      <c r="E483" s="67" t="s">
        <v>1035</v>
      </c>
      <c r="F483" s="114">
        <v>3199209</v>
      </c>
      <c r="G483" s="96"/>
      <c r="H483" s="91"/>
      <c r="I483" s="68">
        <f>Tabla3[[#This Row],[VALOR UNITARIO OFERTADO SIN IMPUESTO]]*Tabla3[[#This Row],[DÍAS]]*Tabla3[[#This Row],[CANTIDAD]]</f>
        <v>0</v>
      </c>
      <c r="J483" s="68">
        <f>Tabla3[[#This Row],[VALOR TOTAL SIN IMPUESTO]]*0.19</f>
        <v>0</v>
      </c>
      <c r="K483" s="68"/>
      <c r="L483" s="68">
        <f>Tabla3[[#This Row],[VALOR TOTAL SIN IMPUESTO]]+Tabla3[[#This Row],[IVA]]+Tabla3[[#This Row],[IMPOCONSUMO]]</f>
        <v>0</v>
      </c>
      <c r="M483" s="106"/>
    </row>
    <row r="484" spans="1:13" ht="213.75" hidden="1" x14ac:dyDescent="0.25">
      <c r="A484" s="72">
        <v>483</v>
      </c>
      <c r="B484" s="73" t="s">
        <v>23</v>
      </c>
      <c r="C484" s="76" t="s">
        <v>792</v>
      </c>
      <c r="D484" s="77" t="s">
        <v>793</v>
      </c>
      <c r="E484" s="67" t="s">
        <v>1035</v>
      </c>
      <c r="F484" s="114">
        <v>2839419</v>
      </c>
      <c r="G484" s="96"/>
      <c r="H484" s="91"/>
      <c r="I484" s="68">
        <f>Tabla3[[#This Row],[VALOR UNITARIO OFERTADO SIN IMPUESTO]]*Tabla3[[#This Row],[DÍAS]]*Tabla3[[#This Row],[CANTIDAD]]</f>
        <v>0</v>
      </c>
      <c r="J484" s="68">
        <f>Tabla3[[#This Row],[VALOR TOTAL SIN IMPUESTO]]*0.19</f>
        <v>0</v>
      </c>
      <c r="K484" s="68"/>
      <c r="L484" s="68">
        <f>Tabla3[[#This Row],[VALOR TOTAL SIN IMPUESTO]]+Tabla3[[#This Row],[IVA]]+Tabla3[[#This Row],[IMPOCONSUMO]]</f>
        <v>0</v>
      </c>
      <c r="M484" s="106"/>
    </row>
    <row r="485" spans="1:13" ht="213.75" hidden="1" x14ac:dyDescent="0.25">
      <c r="A485" s="72">
        <v>484</v>
      </c>
      <c r="B485" s="73" t="s">
        <v>23</v>
      </c>
      <c r="C485" s="76" t="s">
        <v>794</v>
      </c>
      <c r="D485" s="77" t="s">
        <v>795</v>
      </c>
      <c r="E485" s="67" t="s">
        <v>1035</v>
      </c>
      <c r="F485" s="114">
        <v>3422707</v>
      </c>
      <c r="G485" s="96"/>
      <c r="H485" s="91"/>
      <c r="I485" s="68">
        <f>Tabla3[[#This Row],[VALOR UNITARIO OFERTADO SIN IMPUESTO]]*Tabla3[[#This Row],[DÍAS]]*Tabla3[[#This Row],[CANTIDAD]]</f>
        <v>0</v>
      </c>
      <c r="J485" s="68">
        <f>Tabla3[[#This Row],[VALOR TOTAL SIN IMPUESTO]]*0.19</f>
        <v>0</v>
      </c>
      <c r="K485" s="68"/>
      <c r="L485" s="68">
        <f>Tabla3[[#This Row],[VALOR TOTAL SIN IMPUESTO]]+Tabla3[[#This Row],[IVA]]+Tabla3[[#This Row],[IMPOCONSUMO]]</f>
        <v>0</v>
      </c>
      <c r="M485" s="106"/>
    </row>
    <row r="486" spans="1:13" ht="213.75" hidden="1" x14ac:dyDescent="0.25">
      <c r="A486" s="72">
        <v>485</v>
      </c>
      <c r="B486" s="73" t="s">
        <v>23</v>
      </c>
      <c r="C486" s="76" t="s">
        <v>796</v>
      </c>
      <c r="D486" s="77" t="s">
        <v>797</v>
      </c>
      <c r="E486" s="67" t="s">
        <v>1035</v>
      </c>
      <c r="F486" s="114">
        <v>3628665</v>
      </c>
      <c r="G486" s="96"/>
      <c r="H486" s="91"/>
      <c r="I486" s="68">
        <f>Tabla3[[#This Row],[VALOR UNITARIO OFERTADO SIN IMPUESTO]]*Tabla3[[#This Row],[DÍAS]]*Tabla3[[#This Row],[CANTIDAD]]</f>
        <v>0</v>
      </c>
      <c r="J486" s="68">
        <f>Tabla3[[#This Row],[VALOR TOTAL SIN IMPUESTO]]*0.19</f>
        <v>0</v>
      </c>
      <c r="K486" s="68"/>
      <c r="L486" s="68">
        <f>Tabla3[[#This Row],[VALOR TOTAL SIN IMPUESTO]]+Tabla3[[#This Row],[IVA]]+Tabla3[[#This Row],[IMPOCONSUMO]]</f>
        <v>0</v>
      </c>
      <c r="M486" s="106"/>
    </row>
    <row r="487" spans="1:13" ht="213.75" hidden="1" x14ac:dyDescent="0.25">
      <c r="A487" s="72">
        <v>486</v>
      </c>
      <c r="B487" s="73" t="s">
        <v>23</v>
      </c>
      <c r="C487" s="76" t="s">
        <v>798</v>
      </c>
      <c r="D487" s="77" t="s">
        <v>799</v>
      </c>
      <c r="E487" s="67" t="s">
        <v>1035</v>
      </c>
      <c r="F487" s="114">
        <v>2980459</v>
      </c>
      <c r="G487" s="96"/>
      <c r="H487" s="91"/>
      <c r="I487" s="68">
        <f>Tabla3[[#This Row],[VALOR UNITARIO OFERTADO SIN IMPUESTO]]*Tabla3[[#This Row],[DÍAS]]*Tabla3[[#This Row],[CANTIDAD]]</f>
        <v>0</v>
      </c>
      <c r="J487" s="68">
        <f>Tabla3[[#This Row],[VALOR TOTAL SIN IMPUESTO]]*0.19</f>
        <v>0</v>
      </c>
      <c r="K487" s="68"/>
      <c r="L487" s="68">
        <f>Tabla3[[#This Row],[VALOR TOTAL SIN IMPUESTO]]+Tabla3[[#This Row],[IVA]]+Tabla3[[#This Row],[IMPOCONSUMO]]</f>
        <v>0</v>
      </c>
      <c r="M487" s="106"/>
    </row>
    <row r="488" spans="1:13" ht="213.75" hidden="1" x14ac:dyDescent="0.25">
      <c r="A488" s="72">
        <v>487</v>
      </c>
      <c r="B488" s="73" t="s">
        <v>23</v>
      </c>
      <c r="C488" s="76" t="s">
        <v>800</v>
      </c>
      <c r="D488" s="77" t="s">
        <v>801</v>
      </c>
      <c r="E488" s="67" t="s">
        <v>1035</v>
      </c>
      <c r="F488" s="114">
        <v>4750631</v>
      </c>
      <c r="G488" s="96"/>
      <c r="H488" s="91"/>
      <c r="I488" s="68">
        <f>Tabla3[[#This Row],[VALOR UNITARIO OFERTADO SIN IMPUESTO]]*Tabla3[[#This Row],[DÍAS]]*Tabla3[[#This Row],[CANTIDAD]]</f>
        <v>0</v>
      </c>
      <c r="J488" s="68">
        <f>Tabla3[[#This Row],[VALOR TOTAL SIN IMPUESTO]]*0.19</f>
        <v>0</v>
      </c>
      <c r="K488" s="68"/>
      <c r="L488" s="68">
        <f>Tabla3[[#This Row],[VALOR TOTAL SIN IMPUESTO]]+Tabla3[[#This Row],[IVA]]+Tabla3[[#This Row],[IMPOCONSUMO]]</f>
        <v>0</v>
      </c>
      <c r="M488" s="106"/>
    </row>
    <row r="489" spans="1:13" ht="213.75" hidden="1" x14ac:dyDescent="0.25">
      <c r="A489" s="72">
        <v>488</v>
      </c>
      <c r="B489" s="73" t="s">
        <v>23</v>
      </c>
      <c r="C489" s="76" t="s">
        <v>802</v>
      </c>
      <c r="D489" s="77" t="s">
        <v>803</v>
      </c>
      <c r="E489" s="67" t="s">
        <v>1035</v>
      </c>
      <c r="F489" s="114">
        <v>4912995</v>
      </c>
      <c r="G489" s="96"/>
      <c r="H489" s="91"/>
      <c r="I489" s="68">
        <f>Tabla3[[#This Row],[VALOR UNITARIO OFERTADO SIN IMPUESTO]]*Tabla3[[#This Row],[DÍAS]]*Tabla3[[#This Row],[CANTIDAD]]</f>
        <v>0</v>
      </c>
      <c r="J489" s="68">
        <f>Tabla3[[#This Row],[VALOR TOTAL SIN IMPUESTO]]*0.19</f>
        <v>0</v>
      </c>
      <c r="K489" s="68"/>
      <c r="L489" s="68">
        <f>Tabla3[[#This Row],[VALOR TOTAL SIN IMPUESTO]]+Tabla3[[#This Row],[IVA]]+Tabla3[[#This Row],[IMPOCONSUMO]]</f>
        <v>0</v>
      </c>
      <c r="M489" s="106"/>
    </row>
    <row r="490" spans="1:13" ht="213.75" hidden="1" x14ac:dyDescent="0.25">
      <c r="A490" s="72">
        <v>489</v>
      </c>
      <c r="B490" s="73" t="s">
        <v>23</v>
      </c>
      <c r="C490" s="76" t="s">
        <v>804</v>
      </c>
      <c r="D490" s="77" t="s">
        <v>805</v>
      </c>
      <c r="E490" s="67" t="s">
        <v>1035</v>
      </c>
      <c r="F490" s="114">
        <v>2791466</v>
      </c>
      <c r="G490" s="96"/>
      <c r="H490" s="91"/>
      <c r="I490" s="68">
        <f>Tabla3[[#This Row],[VALOR UNITARIO OFERTADO SIN IMPUESTO]]*Tabla3[[#This Row],[DÍAS]]*Tabla3[[#This Row],[CANTIDAD]]</f>
        <v>0</v>
      </c>
      <c r="J490" s="68">
        <f>Tabla3[[#This Row],[VALOR TOTAL SIN IMPUESTO]]*0.19</f>
        <v>0</v>
      </c>
      <c r="K490" s="68"/>
      <c r="L490" s="68">
        <f>Tabla3[[#This Row],[VALOR TOTAL SIN IMPUESTO]]+Tabla3[[#This Row],[IVA]]+Tabla3[[#This Row],[IMPOCONSUMO]]</f>
        <v>0</v>
      </c>
      <c r="M490" s="106"/>
    </row>
    <row r="491" spans="1:13" ht="213.75" hidden="1" x14ac:dyDescent="0.25">
      <c r="A491" s="72">
        <v>490</v>
      </c>
      <c r="B491" s="73" t="s">
        <v>23</v>
      </c>
      <c r="C491" s="76" t="s">
        <v>806</v>
      </c>
      <c r="D491" s="77" t="s">
        <v>807</v>
      </c>
      <c r="E491" s="67" t="s">
        <v>1035</v>
      </c>
      <c r="F491" s="114">
        <v>4193654</v>
      </c>
      <c r="G491" s="96"/>
      <c r="H491" s="91"/>
      <c r="I491" s="68">
        <f>Tabla3[[#This Row],[VALOR UNITARIO OFERTADO SIN IMPUESTO]]*Tabla3[[#This Row],[DÍAS]]*Tabla3[[#This Row],[CANTIDAD]]</f>
        <v>0</v>
      </c>
      <c r="J491" s="68">
        <f>Tabla3[[#This Row],[VALOR TOTAL SIN IMPUESTO]]*0.19</f>
        <v>0</v>
      </c>
      <c r="K491" s="68"/>
      <c r="L491" s="68">
        <f>Tabla3[[#This Row],[VALOR TOTAL SIN IMPUESTO]]+Tabla3[[#This Row],[IVA]]+Tabla3[[#This Row],[IMPOCONSUMO]]</f>
        <v>0</v>
      </c>
      <c r="M491" s="106"/>
    </row>
    <row r="492" spans="1:13" ht="213.75" hidden="1" x14ac:dyDescent="0.25">
      <c r="A492" s="72">
        <v>491</v>
      </c>
      <c r="B492" s="73" t="s">
        <v>23</v>
      </c>
      <c r="C492" s="76" t="s">
        <v>808</v>
      </c>
      <c r="D492" s="77" t="s">
        <v>809</v>
      </c>
      <c r="E492" s="67" t="s">
        <v>1035</v>
      </c>
      <c r="F492" s="114">
        <v>5657751</v>
      </c>
      <c r="G492" s="96"/>
      <c r="H492" s="91"/>
      <c r="I492" s="68">
        <f>Tabla3[[#This Row],[VALOR UNITARIO OFERTADO SIN IMPUESTO]]*Tabla3[[#This Row],[DÍAS]]*Tabla3[[#This Row],[CANTIDAD]]</f>
        <v>0</v>
      </c>
      <c r="J492" s="68">
        <f>Tabla3[[#This Row],[VALOR TOTAL SIN IMPUESTO]]*0.19</f>
        <v>0</v>
      </c>
      <c r="K492" s="68"/>
      <c r="L492" s="68">
        <f>Tabla3[[#This Row],[VALOR TOTAL SIN IMPUESTO]]+Tabla3[[#This Row],[IVA]]+Tabla3[[#This Row],[IMPOCONSUMO]]</f>
        <v>0</v>
      </c>
      <c r="M492" s="106"/>
    </row>
    <row r="493" spans="1:13" ht="213.75" hidden="1" x14ac:dyDescent="0.25">
      <c r="A493" s="72">
        <v>492</v>
      </c>
      <c r="B493" s="73" t="s">
        <v>23</v>
      </c>
      <c r="C493" s="76" t="s">
        <v>810</v>
      </c>
      <c r="D493" s="77" t="s">
        <v>811</v>
      </c>
      <c r="E493" s="67" t="s">
        <v>1035</v>
      </c>
      <c r="F493" s="114">
        <v>7355272</v>
      </c>
      <c r="G493" s="96"/>
      <c r="H493" s="91"/>
      <c r="I493" s="68">
        <f>Tabla3[[#This Row],[VALOR UNITARIO OFERTADO SIN IMPUESTO]]*Tabla3[[#This Row],[DÍAS]]*Tabla3[[#This Row],[CANTIDAD]]</f>
        <v>0</v>
      </c>
      <c r="J493" s="68">
        <f>Tabla3[[#This Row],[VALOR TOTAL SIN IMPUESTO]]*0.19</f>
        <v>0</v>
      </c>
      <c r="K493" s="68"/>
      <c r="L493" s="68">
        <f>Tabla3[[#This Row],[VALOR TOTAL SIN IMPUESTO]]+Tabla3[[#This Row],[IVA]]+Tabla3[[#This Row],[IMPOCONSUMO]]</f>
        <v>0</v>
      </c>
      <c r="M493" s="106"/>
    </row>
    <row r="494" spans="1:13" ht="213.75" hidden="1" x14ac:dyDescent="0.25">
      <c r="A494" s="72">
        <v>493</v>
      </c>
      <c r="B494" s="73" t="s">
        <v>23</v>
      </c>
      <c r="C494" s="76" t="s">
        <v>812</v>
      </c>
      <c r="D494" s="77" t="s">
        <v>779</v>
      </c>
      <c r="E494" s="67" t="s">
        <v>1035</v>
      </c>
      <c r="F494" s="114">
        <v>9397576</v>
      </c>
      <c r="G494" s="96"/>
      <c r="H494" s="91"/>
      <c r="I494" s="68">
        <f>Tabla3[[#This Row],[VALOR UNITARIO OFERTADO SIN IMPUESTO]]*Tabla3[[#This Row],[DÍAS]]*Tabla3[[#This Row],[CANTIDAD]]</f>
        <v>0</v>
      </c>
      <c r="J494" s="68">
        <f>Tabla3[[#This Row],[VALOR TOTAL SIN IMPUESTO]]*0.19</f>
        <v>0</v>
      </c>
      <c r="K494" s="68"/>
      <c r="L494" s="68">
        <f>Tabla3[[#This Row],[VALOR TOTAL SIN IMPUESTO]]+Tabla3[[#This Row],[IVA]]+Tabla3[[#This Row],[IMPOCONSUMO]]</f>
        <v>0</v>
      </c>
      <c r="M494" s="106"/>
    </row>
    <row r="495" spans="1:13" ht="213.75" hidden="1" x14ac:dyDescent="0.25">
      <c r="A495" s="72">
        <v>494</v>
      </c>
      <c r="B495" s="73" t="s">
        <v>23</v>
      </c>
      <c r="C495" s="76" t="s">
        <v>813</v>
      </c>
      <c r="D495" s="77" t="s">
        <v>814</v>
      </c>
      <c r="E495" s="67" t="s">
        <v>1035</v>
      </c>
      <c r="F495" s="114">
        <v>1840259</v>
      </c>
      <c r="G495" s="96"/>
      <c r="H495" s="91"/>
      <c r="I495" s="68">
        <f>Tabla3[[#This Row],[VALOR UNITARIO OFERTADO SIN IMPUESTO]]*Tabla3[[#This Row],[DÍAS]]*Tabla3[[#This Row],[CANTIDAD]]</f>
        <v>0</v>
      </c>
      <c r="J495" s="68">
        <f>Tabla3[[#This Row],[VALOR TOTAL SIN IMPUESTO]]*0.19</f>
        <v>0</v>
      </c>
      <c r="K495" s="68"/>
      <c r="L495" s="68">
        <f>Tabla3[[#This Row],[VALOR TOTAL SIN IMPUESTO]]+Tabla3[[#This Row],[IVA]]+Tabla3[[#This Row],[IMPOCONSUMO]]</f>
        <v>0</v>
      </c>
      <c r="M495" s="106"/>
    </row>
    <row r="496" spans="1:13" ht="213.75" hidden="1" x14ac:dyDescent="0.25">
      <c r="A496" s="72">
        <v>495</v>
      </c>
      <c r="B496" s="73" t="s">
        <v>23</v>
      </c>
      <c r="C496" s="76" t="s">
        <v>815</v>
      </c>
      <c r="D496" s="77" t="s">
        <v>816</v>
      </c>
      <c r="E496" s="67" t="s">
        <v>1035</v>
      </c>
      <c r="F496" s="114">
        <v>5021027</v>
      </c>
      <c r="G496" s="96"/>
      <c r="H496" s="91"/>
      <c r="I496" s="68">
        <f>Tabla3[[#This Row],[VALOR UNITARIO OFERTADO SIN IMPUESTO]]*Tabla3[[#This Row],[DÍAS]]*Tabla3[[#This Row],[CANTIDAD]]</f>
        <v>0</v>
      </c>
      <c r="J496" s="68">
        <f>Tabla3[[#This Row],[VALOR TOTAL SIN IMPUESTO]]*0.19</f>
        <v>0</v>
      </c>
      <c r="K496" s="68"/>
      <c r="L496" s="68">
        <f>Tabla3[[#This Row],[VALOR TOTAL SIN IMPUESTO]]+Tabla3[[#This Row],[IVA]]+Tabla3[[#This Row],[IMPOCONSUMO]]</f>
        <v>0</v>
      </c>
      <c r="M496" s="106"/>
    </row>
    <row r="497" spans="1:13" ht="213.75" hidden="1" x14ac:dyDescent="0.25">
      <c r="A497" s="72">
        <v>496</v>
      </c>
      <c r="B497" s="73" t="s">
        <v>23</v>
      </c>
      <c r="C497" s="76" t="s">
        <v>817</v>
      </c>
      <c r="D497" s="77" t="s">
        <v>818</v>
      </c>
      <c r="E497" s="67" t="s">
        <v>1035</v>
      </c>
      <c r="F497" s="114">
        <v>4946841</v>
      </c>
      <c r="G497" s="96"/>
      <c r="H497" s="91"/>
      <c r="I497" s="68">
        <f>Tabla3[[#This Row],[VALOR UNITARIO OFERTADO SIN IMPUESTO]]*Tabla3[[#This Row],[DÍAS]]*Tabla3[[#This Row],[CANTIDAD]]</f>
        <v>0</v>
      </c>
      <c r="J497" s="68">
        <f>Tabla3[[#This Row],[VALOR TOTAL SIN IMPUESTO]]*0.19</f>
        <v>0</v>
      </c>
      <c r="K497" s="68"/>
      <c r="L497" s="68">
        <f>Tabla3[[#This Row],[VALOR TOTAL SIN IMPUESTO]]+Tabla3[[#This Row],[IVA]]+Tabla3[[#This Row],[IMPOCONSUMO]]</f>
        <v>0</v>
      </c>
      <c r="M497" s="106"/>
    </row>
    <row r="498" spans="1:13" ht="213.75" hidden="1" x14ac:dyDescent="0.25">
      <c r="A498" s="72">
        <v>497</v>
      </c>
      <c r="B498" s="73" t="s">
        <v>23</v>
      </c>
      <c r="C498" s="76" t="s">
        <v>819</v>
      </c>
      <c r="D498" s="77" t="s">
        <v>820</v>
      </c>
      <c r="E498" s="67" t="s">
        <v>1035</v>
      </c>
      <c r="F498" s="114">
        <v>3088354</v>
      </c>
      <c r="G498" s="96"/>
      <c r="H498" s="91"/>
      <c r="I498" s="68">
        <f>Tabla3[[#This Row],[VALOR UNITARIO OFERTADO SIN IMPUESTO]]*Tabla3[[#This Row],[DÍAS]]*Tabla3[[#This Row],[CANTIDAD]]</f>
        <v>0</v>
      </c>
      <c r="J498" s="68">
        <f>Tabla3[[#This Row],[VALOR TOTAL SIN IMPUESTO]]*0.19</f>
        <v>0</v>
      </c>
      <c r="K498" s="68"/>
      <c r="L498" s="68">
        <f>Tabla3[[#This Row],[VALOR TOTAL SIN IMPUESTO]]+Tabla3[[#This Row],[IVA]]+Tabla3[[#This Row],[IMPOCONSUMO]]</f>
        <v>0</v>
      </c>
      <c r="M498" s="106"/>
    </row>
    <row r="499" spans="1:13" ht="213.75" hidden="1" x14ac:dyDescent="0.25">
      <c r="A499" s="72">
        <v>498</v>
      </c>
      <c r="B499" s="73" t="s">
        <v>23</v>
      </c>
      <c r="C499" s="76" t="s">
        <v>821</v>
      </c>
      <c r="D499" s="77" t="s">
        <v>822</v>
      </c>
      <c r="E499" s="67" t="s">
        <v>1035</v>
      </c>
      <c r="F499" s="114">
        <v>5141060</v>
      </c>
      <c r="G499" s="96"/>
      <c r="H499" s="91"/>
      <c r="I499" s="68">
        <f>Tabla3[[#This Row],[VALOR UNITARIO OFERTADO SIN IMPUESTO]]*Tabla3[[#This Row],[DÍAS]]*Tabla3[[#This Row],[CANTIDAD]]</f>
        <v>0</v>
      </c>
      <c r="J499" s="68">
        <f>Tabla3[[#This Row],[VALOR TOTAL SIN IMPUESTO]]*0.19</f>
        <v>0</v>
      </c>
      <c r="K499" s="68"/>
      <c r="L499" s="68">
        <f>Tabla3[[#This Row],[VALOR TOTAL SIN IMPUESTO]]+Tabla3[[#This Row],[IVA]]+Tabla3[[#This Row],[IMPOCONSUMO]]</f>
        <v>0</v>
      </c>
      <c r="M499" s="106"/>
    </row>
    <row r="500" spans="1:13" ht="213.75" hidden="1" x14ac:dyDescent="0.25">
      <c r="A500" s="72">
        <v>499</v>
      </c>
      <c r="B500" s="73" t="s">
        <v>23</v>
      </c>
      <c r="C500" s="76" t="s">
        <v>823</v>
      </c>
      <c r="D500" s="77" t="s">
        <v>824</v>
      </c>
      <c r="E500" s="67" t="s">
        <v>1035</v>
      </c>
      <c r="F500" s="114">
        <v>5017358</v>
      </c>
      <c r="G500" s="96"/>
      <c r="H500" s="91"/>
      <c r="I500" s="68">
        <f>Tabla3[[#This Row],[VALOR UNITARIO OFERTADO SIN IMPUESTO]]*Tabla3[[#This Row],[DÍAS]]*Tabla3[[#This Row],[CANTIDAD]]</f>
        <v>0</v>
      </c>
      <c r="J500" s="68">
        <f>Tabla3[[#This Row],[VALOR TOTAL SIN IMPUESTO]]*0.19</f>
        <v>0</v>
      </c>
      <c r="K500" s="68"/>
      <c r="L500" s="68">
        <f>Tabla3[[#This Row],[VALOR TOTAL SIN IMPUESTO]]+Tabla3[[#This Row],[IVA]]+Tabla3[[#This Row],[IMPOCONSUMO]]</f>
        <v>0</v>
      </c>
      <c r="M500" s="106"/>
    </row>
    <row r="501" spans="1:13" ht="213.75" hidden="1" x14ac:dyDescent="0.25">
      <c r="A501" s="72">
        <v>500</v>
      </c>
      <c r="B501" s="73" t="s">
        <v>23</v>
      </c>
      <c r="C501" s="76" t="s">
        <v>825</v>
      </c>
      <c r="D501" s="77" t="s">
        <v>826</v>
      </c>
      <c r="E501" s="67" t="s">
        <v>1035</v>
      </c>
      <c r="F501" s="114">
        <v>4282395</v>
      </c>
      <c r="G501" s="96"/>
      <c r="H501" s="91"/>
      <c r="I501" s="68">
        <f>Tabla3[[#This Row],[VALOR UNITARIO OFERTADO SIN IMPUESTO]]*Tabla3[[#This Row],[DÍAS]]*Tabla3[[#This Row],[CANTIDAD]]</f>
        <v>0</v>
      </c>
      <c r="J501" s="68">
        <f>Tabla3[[#This Row],[VALOR TOTAL SIN IMPUESTO]]*0.19</f>
        <v>0</v>
      </c>
      <c r="K501" s="68"/>
      <c r="L501" s="68">
        <f>Tabla3[[#This Row],[VALOR TOTAL SIN IMPUESTO]]+Tabla3[[#This Row],[IVA]]+Tabla3[[#This Row],[IMPOCONSUMO]]</f>
        <v>0</v>
      </c>
      <c r="M501" s="106"/>
    </row>
    <row r="502" spans="1:13" ht="213.75" hidden="1" x14ac:dyDescent="0.25">
      <c r="A502" s="72">
        <v>501</v>
      </c>
      <c r="B502" s="73" t="s">
        <v>23</v>
      </c>
      <c r="C502" s="76" t="s">
        <v>827</v>
      </c>
      <c r="D502" s="77" t="s">
        <v>811</v>
      </c>
      <c r="E502" s="67" t="s">
        <v>1035</v>
      </c>
      <c r="F502" s="114">
        <v>6025209</v>
      </c>
      <c r="G502" s="96"/>
      <c r="H502" s="91"/>
      <c r="I502" s="68">
        <f>Tabla3[[#This Row],[VALOR UNITARIO OFERTADO SIN IMPUESTO]]*Tabla3[[#This Row],[DÍAS]]*Tabla3[[#This Row],[CANTIDAD]]</f>
        <v>0</v>
      </c>
      <c r="J502" s="68">
        <f>Tabla3[[#This Row],[VALOR TOTAL SIN IMPUESTO]]*0.19</f>
        <v>0</v>
      </c>
      <c r="K502" s="68"/>
      <c r="L502" s="68">
        <f>Tabla3[[#This Row],[VALOR TOTAL SIN IMPUESTO]]+Tabla3[[#This Row],[IVA]]+Tabla3[[#This Row],[IMPOCONSUMO]]</f>
        <v>0</v>
      </c>
      <c r="M502" s="106"/>
    </row>
    <row r="503" spans="1:13" ht="213.75" hidden="1" x14ac:dyDescent="0.25">
      <c r="A503" s="72">
        <v>502</v>
      </c>
      <c r="B503" s="73" t="s">
        <v>23</v>
      </c>
      <c r="C503" s="76" t="s">
        <v>828</v>
      </c>
      <c r="D503" s="77" t="s">
        <v>779</v>
      </c>
      <c r="E503" s="67" t="s">
        <v>1035</v>
      </c>
      <c r="F503" s="114">
        <v>6418030</v>
      </c>
      <c r="G503" s="96"/>
      <c r="H503" s="91"/>
      <c r="I503" s="68">
        <f>Tabla3[[#This Row],[VALOR UNITARIO OFERTADO SIN IMPUESTO]]*Tabla3[[#This Row],[DÍAS]]*Tabla3[[#This Row],[CANTIDAD]]</f>
        <v>0</v>
      </c>
      <c r="J503" s="68">
        <f>Tabla3[[#This Row],[VALOR TOTAL SIN IMPUESTO]]*0.19</f>
        <v>0</v>
      </c>
      <c r="K503" s="68"/>
      <c r="L503" s="68">
        <f>Tabla3[[#This Row],[VALOR TOTAL SIN IMPUESTO]]+Tabla3[[#This Row],[IVA]]+Tabla3[[#This Row],[IMPOCONSUMO]]</f>
        <v>0</v>
      </c>
      <c r="M503" s="106"/>
    </row>
    <row r="504" spans="1:13" ht="213.75" hidden="1" x14ac:dyDescent="0.25">
      <c r="A504" s="72">
        <v>503</v>
      </c>
      <c r="B504" s="73" t="s">
        <v>23</v>
      </c>
      <c r="C504" s="76" t="s">
        <v>829</v>
      </c>
      <c r="D504" s="77" t="s">
        <v>830</v>
      </c>
      <c r="E504" s="67" t="s">
        <v>1035</v>
      </c>
      <c r="F504" s="114">
        <v>3672551</v>
      </c>
      <c r="G504" s="96"/>
      <c r="H504" s="91"/>
      <c r="I504" s="68">
        <f>Tabla3[[#This Row],[VALOR UNITARIO OFERTADO SIN IMPUESTO]]*Tabla3[[#This Row],[DÍAS]]*Tabla3[[#This Row],[CANTIDAD]]</f>
        <v>0</v>
      </c>
      <c r="J504" s="68">
        <f>Tabla3[[#This Row],[VALOR TOTAL SIN IMPUESTO]]*0.19</f>
        <v>0</v>
      </c>
      <c r="K504" s="68"/>
      <c r="L504" s="68">
        <f>Tabla3[[#This Row],[VALOR TOTAL SIN IMPUESTO]]+Tabla3[[#This Row],[IVA]]+Tabla3[[#This Row],[IMPOCONSUMO]]</f>
        <v>0</v>
      </c>
      <c r="M504" s="106"/>
    </row>
    <row r="505" spans="1:13" ht="213.75" hidden="1" x14ac:dyDescent="0.25">
      <c r="A505" s="72">
        <v>504</v>
      </c>
      <c r="B505" s="73" t="s">
        <v>23</v>
      </c>
      <c r="C505" s="76" t="s">
        <v>831</v>
      </c>
      <c r="D505" s="77" t="s">
        <v>832</v>
      </c>
      <c r="E505" s="67" t="s">
        <v>1035</v>
      </c>
      <c r="F505" s="114">
        <v>5491702</v>
      </c>
      <c r="G505" s="96"/>
      <c r="H505" s="91"/>
      <c r="I505" s="68">
        <f>Tabla3[[#This Row],[VALOR UNITARIO OFERTADO SIN IMPUESTO]]*Tabla3[[#This Row],[DÍAS]]*Tabla3[[#This Row],[CANTIDAD]]</f>
        <v>0</v>
      </c>
      <c r="J505" s="68">
        <f>Tabla3[[#This Row],[VALOR TOTAL SIN IMPUESTO]]*0.19</f>
        <v>0</v>
      </c>
      <c r="K505" s="68"/>
      <c r="L505" s="68">
        <f>Tabla3[[#This Row],[VALOR TOTAL SIN IMPUESTO]]+Tabla3[[#This Row],[IVA]]+Tabla3[[#This Row],[IMPOCONSUMO]]</f>
        <v>0</v>
      </c>
      <c r="M505" s="106"/>
    </row>
    <row r="506" spans="1:13" ht="213.75" hidden="1" x14ac:dyDescent="0.25">
      <c r="A506" s="72">
        <v>505</v>
      </c>
      <c r="B506" s="73" t="s">
        <v>23</v>
      </c>
      <c r="C506" s="76" t="s">
        <v>833</v>
      </c>
      <c r="D506" s="77" t="s">
        <v>834</v>
      </c>
      <c r="E506" s="67" t="s">
        <v>1035</v>
      </c>
      <c r="F506" s="114">
        <v>5611595</v>
      </c>
      <c r="G506" s="96"/>
      <c r="H506" s="91"/>
      <c r="I506" s="68">
        <f>Tabla3[[#This Row],[VALOR UNITARIO OFERTADO SIN IMPUESTO]]*Tabla3[[#This Row],[DÍAS]]*Tabla3[[#This Row],[CANTIDAD]]</f>
        <v>0</v>
      </c>
      <c r="J506" s="68">
        <f>Tabla3[[#This Row],[VALOR TOTAL SIN IMPUESTO]]*0.19</f>
        <v>0</v>
      </c>
      <c r="K506" s="68"/>
      <c r="L506" s="68">
        <f>Tabla3[[#This Row],[VALOR TOTAL SIN IMPUESTO]]+Tabla3[[#This Row],[IVA]]+Tabla3[[#This Row],[IMPOCONSUMO]]</f>
        <v>0</v>
      </c>
      <c r="M506" s="106"/>
    </row>
    <row r="507" spans="1:13" ht="213.75" hidden="1" x14ac:dyDescent="0.25">
      <c r="A507" s="72">
        <v>506</v>
      </c>
      <c r="B507" s="73" t="s">
        <v>23</v>
      </c>
      <c r="C507" s="76" t="s">
        <v>835</v>
      </c>
      <c r="D507" s="77" t="s">
        <v>836</v>
      </c>
      <c r="E507" s="67" t="s">
        <v>1035</v>
      </c>
      <c r="F507" s="114">
        <v>6060421</v>
      </c>
      <c r="G507" s="96"/>
      <c r="H507" s="91"/>
      <c r="I507" s="68">
        <f>Tabla3[[#This Row],[VALOR UNITARIO OFERTADO SIN IMPUESTO]]*Tabla3[[#This Row],[DÍAS]]*Tabla3[[#This Row],[CANTIDAD]]</f>
        <v>0</v>
      </c>
      <c r="J507" s="68">
        <f>Tabla3[[#This Row],[VALOR TOTAL SIN IMPUESTO]]*0.19</f>
        <v>0</v>
      </c>
      <c r="K507" s="68"/>
      <c r="L507" s="68">
        <f>Tabla3[[#This Row],[VALOR TOTAL SIN IMPUESTO]]+Tabla3[[#This Row],[IVA]]+Tabla3[[#This Row],[IMPOCONSUMO]]</f>
        <v>0</v>
      </c>
      <c r="M507" s="106"/>
    </row>
    <row r="508" spans="1:13" ht="213.75" hidden="1" x14ac:dyDescent="0.25">
      <c r="A508" s="72">
        <v>507</v>
      </c>
      <c r="B508" s="73" t="s">
        <v>23</v>
      </c>
      <c r="C508" s="76" t="s">
        <v>837</v>
      </c>
      <c r="D508" s="77" t="s">
        <v>838</v>
      </c>
      <c r="E508" s="67" t="s">
        <v>1035</v>
      </c>
      <c r="F508" s="114">
        <v>5182959</v>
      </c>
      <c r="G508" s="96"/>
      <c r="H508" s="91"/>
      <c r="I508" s="68">
        <f>Tabla3[[#This Row],[VALOR UNITARIO OFERTADO SIN IMPUESTO]]*Tabla3[[#This Row],[DÍAS]]*Tabla3[[#This Row],[CANTIDAD]]</f>
        <v>0</v>
      </c>
      <c r="J508" s="68">
        <f>Tabla3[[#This Row],[VALOR TOTAL SIN IMPUESTO]]*0.19</f>
        <v>0</v>
      </c>
      <c r="K508" s="68"/>
      <c r="L508" s="68">
        <f>Tabla3[[#This Row],[VALOR TOTAL SIN IMPUESTO]]+Tabla3[[#This Row],[IVA]]+Tabla3[[#This Row],[IMPOCONSUMO]]</f>
        <v>0</v>
      </c>
      <c r="M508" s="106"/>
    </row>
    <row r="509" spans="1:13" ht="213.75" hidden="1" x14ac:dyDescent="0.25">
      <c r="A509" s="72">
        <v>508</v>
      </c>
      <c r="B509" s="73" t="s">
        <v>23</v>
      </c>
      <c r="C509" s="76" t="s">
        <v>839</v>
      </c>
      <c r="D509" s="77" t="s">
        <v>840</v>
      </c>
      <c r="E509" s="67" t="s">
        <v>1035</v>
      </c>
      <c r="F509" s="114">
        <v>6618263</v>
      </c>
      <c r="G509" s="96"/>
      <c r="H509" s="91"/>
      <c r="I509" s="68">
        <f>Tabla3[[#This Row],[VALOR UNITARIO OFERTADO SIN IMPUESTO]]*Tabla3[[#This Row],[DÍAS]]*Tabla3[[#This Row],[CANTIDAD]]</f>
        <v>0</v>
      </c>
      <c r="J509" s="68">
        <f>Tabla3[[#This Row],[VALOR TOTAL SIN IMPUESTO]]*0.19</f>
        <v>0</v>
      </c>
      <c r="K509" s="68"/>
      <c r="L509" s="68">
        <f>Tabla3[[#This Row],[VALOR TOTAL SIN IMPUESTO]]+Tabla3[[#This Row],[IVA]]+Tabla3[[#This Row],[IMPOCONSUMO]]</f>
        <v>0</v>
      </c>
      <c r="M509" s="106"/>
    </row>
    <row r="510" spans="1:13" ht="213.75" hidden="1" x14ac:dyDescent="0.25">
      <c r="A510" s="72">
        <v>509</v>
      </c>
      <c r="B510" s="73" t="s">
        <v>23</v>
      </c>
      <c r="C510" s="76" t="s">
        <v>841</v>
      </c>
      <c r="D510" s="77" t="s">
        <v>842</v>
      </c>
      <c r="E510" s="67" t="s">
        <v>1035</v>
      </c>
      <c r="F510" s="114">
        <v>6958139</v>
      </c>
      <c r="G510" s="96"/>
      <c r="H510" s="91"/>
      <c r="I510" s="68">
        <f>Tabla3[[#This Row],[VALOR UNITARIO OFERTADO SIN IMPUESTO]]*Tabla3[[#This Row],[DÍAS]]*Tabla3[[#This Row],[CANTIDAD]]</f>
        <v>0</v>
      </c>
      <c r="J510" s="68">
        <f>Tabla3[[#This Row],[VALOR TOTAL SIN IMPUESTO]]*0.19</f>
        <v>0</v>
      </c>
      <c r="K510" s="68"/>
      <c r="L510" s="68">
        <f>Tabla3[[#This Row],[VALOR TOTAL SIN IMPUESTO]]+Tabla3[[#This Row],[IVA]]+Tabla3[[#This Row],[IMPOCONSUMO]]</f>
        <v>0</v>
      </c>
      <c r="M510" s="106"/>
    </row>
    <row r="511" spans="1:13" ht="99.75" hidden="1" x14ac:dyDescent="0.25">
      <c r="A511" s="72">
        <v>510</v>
      </c>
      <c r="B511" s="73" t="s">
        <v>23</v>
      </c>
      <c r="C511" s="76" t="s">
        <v>843</v>
      </c>
      <c r="D511" s="77" t="s">
        <v>844</v>
      </c>
      <c r="E511" s="67" t="s">
        <v>1035</v>
      </c>
      <c r="F511" s="114">
        <v>2032482</v>
      </c>
      <c r="G511" s="96"/>
      <c r="H511" s="91"/>
      <c r="I511" s="68">
        <f>Tabla3[[#This Row],[VALOR UNITARIO OFERTADO SIN IMPUESTO]]*Tabla3[[#This Row],[DÍAS]]*Tabla3[[#This Row],[CANTIDAD]]</f>
        <v>0</v>
      </c>
      <c r="J511" s="68">
        <f>Tabla3[[#This Row],[VALOR TOTAL SIN IMPUESTO]]*0.19</f>
        <v>0</v>
      </c>
      <c r="K511" s="68"/>
      <c r="L511" s="68">
        <f>Tabla3[[#This Row],[VALOR TOTAL SIN IMPUESTO]]+Tabla3[[#This Row],[IVA]]+Tabla3[[#This Row],[IMPOCONSUMO]]</f>
        <v>0</v>
      </c>
      <c r="M511" s="106"/>
    </row>
    <row r="512" spans="1:13" ht="199.5" hidden="1" x14ac:dyDescent="0.25">
      <c r="A512" s="72">
        <v>511</v>
      </c>
      <c r="B512" s="73" t="s">
        <v>23</v>
      </c>
      <c r="C512" s="76" t="s">
        <v>845</v>
      </c>
      <c r="D512" s="77" t="s">
        <v>846</v>
      </c>
      <c r="E512" s="67" t="s">
        <v>1035</v>
      </c>
      <c r="F512" s="114">
        <v>8915831</v>
      </c>
      <c r="G512" s="96"/>
      <c r="H512" s="91"/>
      <c r="I512" s="68">
        <f>Tabla3[[#This Row],[VALOR UNITARIO OFERTADO SIN IMPUESTO]]*Tabla3[[#This Row],[DÍAS]]*Tabla3[[#This Row],[CANTIDAD]]</f>
        <v>0</v>
      </c>
      <c r="J512" s="68">
        <f>Tabla3[[#This Row],[VALOR TOTAL SIN IMPUESTO]]*0.19</f>
        <v>0</v>
      </c>
      <c r="K512" s="68"/>
      <c r="L512" s="68">
        <f>Tabla3[[#This Row],[VALOR TOTAL SIN IMPUESTO]]+Tabla3[[#This Row],[IVA]]+Tabla3[[#This Row],[IMPOCONSUMO]]</f>
        <v>0</v>
      </c>
      <c r="M512" s="106"/>
    </row>
    <row r="513" spans="1:13" ht="171" hidden="1" x14ac:dyDescent="0.25">
      <c r="A513" s="72">
        <v>512</v>
      </c>
      <c r="B513" s="73" t="s">
        <v>23</v>
      </c>
      <c r="C513" s="76" t="s">
        <v>847</v>
      </c>
      <c r="D513" s="77" t="s">
        <v>848</v>
      </c>
      <c r="E513" s="67" t="s">
        <v>1035</v>
      </c>
      <c r="F513" s="114">
        <v>1782224</v>
      </c>
      <c r="G513" s="96"/>
      <c r="H513" s="91"/>
      <c r="I513" s="68">
        <f>Tabla3[[#This Row],[VALOR UNITARIO OFERTADO SIN IMPUESTO]]*Tabla3[[#This Row],[DÍAS]]*Tabla3[[#This Row],[CANTIDAD]]</f>
        <v>0</v>
      </c>
      <c r="J513" s="68">
        <f>Tabla3[[#This Row],[VALOR TOTAL SIN IMPUESTO]]*0.19</f>
        <v>0</v>
      </c>
      <c r="K513" s="68"/>
      <c r="L513" s="68">
        <f>Tabla3[[#This Row],[VALOR TOTAL SIN IMPUESTO]]+Tabla3[[#This Row],[IVA]]+Tabla3[[#This Row],[IMPOCONSUMO]]</f>
        <v>0</v>
      </c>
      <c r="M513" s="106"/>
    </row>
    <row r="514" spans="1:13" ht="71.25" hidden="1" x14ac:dyDescent="0.25">
      <c r="A514" s="72">
        <v>513</v>
      </c>
      <c r="B514" s="73" t="s">
        <v>23</v>
      </c>
      <c r="C514" s="76" t="s">
        <v>119</v>
      </c>
      <c r="D514" s="77" t="s">
        <v>849</v>
      </c>
      <c r="E514" s="67" t="s">
        <v>1035</v>
      </c>
      <c r="F514" s="114">
        <v>206053</v>
      </c>
      <c r="G514" s="96"/>
      <c r="H514" s="91"/>
      <c r="I514" s="68">
        <f>Tabla3[[#This Row],[VALOR UNITARIO OFERTADO SIN IMPUESTO]]*Tabla3[[#This Row],[DÍAS]]*Tabla3[[#This Row],[CANTIDAD]]</f>
        <v>0</v>
      </c>
      <c r="J514" s="68">
        <f>Tabla3[[#This Row],[VALOR TOTAL SIN IMPUESTO]]*0.19</f>
        <v>0</v>
      </c>
      <c r="K514" s="68"/>
      <c r="L514" s="68">
        <f>Tabla3[[#This Row],[VALOR TOTAL SIN IMPUESTO]]+Tabla3[[#This Row],[IVA]]+Tabla3[[#This Row],[IMPOCONSUMO]]</f>
        <v>0</v>
      </c>
      <c r="M514" s="106"/>
    </row>
    <row r="515" spans="1:13" ht="28.5" hidden="1" x14ac:dyDescent="0.25">
      <c r="A515" s="72">
        <v>514</v>
      </c>
      <c r="B515" s="73" t="s">
        <v>23</v>
      </c>
      <c r="C515" s="76" t="s">
        <v>850</v>
      </c>
      <c r="D515" s="77" t="s">
        <v>851</v>
      </c>
      <c r="E515" s="67" t="s">
        <v>1035</v>
      </c>
      <c r="F515" s="114">
        <v>40825</v>
      </c>
      <c r="G515" s="96"/>
      <c r="H515" s="91"/>
      <c r="I515" s="68">
        <f>Tabla3[[#This Row],[VALOR UNITARIO OFERTADO SIN IMPUESTO]]*Tabla3[[#This Row],[DÍAS]]*Tabla3[[#This Row],[CANTIDAD]]</f>
        <v>0</v>
      </c>
      <c r="J515" s="68">
        <f>Tabla3[[#This Row],[VALOR TOTAL SIN IMPUESTO]]*0.19</f>
        <v>0</v>
      </c>
      <c r="K515" s="68"/>
      <c r="L515" s="68">
        <f>Tabla3[[#This Row],[VALOR TOTAL SIN IMPUESTO]]+Tabla3[[#This Row],[IVA]]+Tabla3[[#This Row],[IMPOCONSUMO]]</f>
        <v>0</v>
      </c>
      <c r="M515" s="106"/>
    </row>
    <row r="516" spans="1:13" ht="28.5" hidden="1" x14ac:dyDescent="0.25">
      <c r="A516" s="72">
        <v>515</v>
      </c>
      <c r="B516" s="73" t="s">
        <v>23</v>
      </c>
      <c r="C516" s="76" t="s">
        <v>852</v>
      </c>
      <c r="D516" s="77" t="s">
        <v>853</v>
      </c>
      <c r="E516" s="67" t="s">
        <v>1035</v>
      </c>
      <c r="F516" s="114">
        <v>55609</v>
      </c>
      <c r="G516" s="96"/>
      <c r="H516" s="91"/>
      <c r="I516" s="68">
        <f>Tabla3[[#This Row],[VALOR UNITARIO OFERTADO SIN IMPUESTO]]*Tabla3[[#This Row],[DÍAS]]*Tabla3[[#This Row],[CANTIDAD]]</f>
        <v>0</v>
      </c>
      <c r="J516" s="68">
        <f>Tabla3[[#This Row],[VALOR TOTAL SIN IMPUESTO]]*0.19</f>
        <v>0</v>
      </c>
      <c r="K516" s="68"/>
      <c r="L516" s="68">
        <f>Tabla3[[#This Row],[VALOR TOTAL SIN IMPUESTO]]+Tabla3[[#This Row],[IVA]]+Tabla3[[#This Row],[IMPOCONSUMO]]</f>
        <v>0</v>
      </c>
      <c r="M516" s="106"/>
    </row>
    <row r="517" spans="1:13" ht="42.75" hidden="1" x14ac:dyDescent="0.25">
      <c r="A517" s="72">
        <v>516</v>
      </c>
      <c r="B517" s="73" t="s">
        <v>23</v>
      </c>
      <c r="C517" s="76" t="s">
        <v>538</v>
      </c>
      <c r="D517" s="77" t="s">
        <v>854</v>
      </c>
      <c r="E517" s="67" t="s">
        <v>118</v>
      </c>
      <c r="F517" s="114">
        <v>93254</v>
      </c>
      <c r="G517" s="96"/>
      <c r="H517" s="91"/>
      <c r="I517" s="68">
        <f>Tabla3[[#This Row],[VALOR UNITARIO OFERTADO SIN IMPUESTO]]*Tabla3[[#This Row],[DÍAS]]*Tabla3[[#This Row],[CANTIDAD]]</f>
        <v>0</v>
      </c>
      <c r="J517" s="68">
        <f>Tabla3[[#This Row],[VALOR TOTAL SIN IMPUESTO]]*0.19</f>
        <v>0</v>
      </c>
      <c r="K517" s="68"/>
      <c r="L517" s="68">
        <f>Tabla3[[#This Row],[VALOR TOTAL SIN IMPUESTO]]+Tabla3[[#This Row],[IVA]]+Tabla3[[#This Row],[IMPOCONSUMO]]</f>
        <v>0</v>
      </c>
      <c r="M517" s="106"/>
    </row>
    <row r="518" spans="1:13" ht="199.5" hidden="1" x14ac:dyDescent="0.25">
      <c r="A518" s="72">
        <v>517</v>
      </c>
      <c r="B518" s="73" t="s">
        <v>27</v>
      </c>
      <c r="C518" s="76" t="s">
        <v>28</v>
      </c>
      <c r="D518" s="77" t="s">
        <v>855</v>
      </c>
      <c r="E518" s="67" t="s">
        <v>29</v>
      </c>
      <c r="F518" s="114">
        <v>2412935</v>
      </c>
      <c r="G518" s="96"/>
      <c r="H518" s="91"/>
      <c r="I518" s="68">
        <f>Tabla3[[#This Row],[VALOR UNITARIO OFERTADO SIN IMPUESTO]]*Tabla3[[#This Row],[DÍAS]]*Tabla3[[#This Row],[CANTIDAD]]</f>
        <v>0</v>
      </c>
      <c r="J518" s="68"/>
      <c r="K518" s="68"/>
      <c r="L518" s="68">
        <f>Tabla3[[#This Row],[VALOR TOTAL SIN IMPUESTO]]+Tabla3[[#This Row],[IVA]]+Tabla3[[#This Row],[IMPOCONSUMO]]</f>
        <v>0</v>
      </c>
      <c r="M518" s="106"/>
    </row>
    <row r="519" spans="1:13" ht="199.5" hidden="1" x14ac:dyDescent="0.25">
      <c r="A519" s="72">
        <v>518</v>
      </c>
      <c r="B519" s="73" t="s">
        <v>27</v>
      </c>
      <c r="C519" s="76" t="s">
        <v>28</v>
      </c>
      <c r="D519" s="77" t="s">
        <v>855</v>
      </c>
      <c r="E519" s="67" t="s">
        <v>1054</v>
      </c>
      <c r="F519" s="114">
        <v>1742010</v>
      </c>
      <c r="G519" s="96"/>
      <c r="H519" s="91"/>
      <c r="I519" s="68">
        <f>Tabla3[[#This Row],[VALOR UNITARIO OFERTADO SIN IMPUESTO]]*Tabla3[[#This Row],[DÍAS]]*Tabla3[[#This Row],[CANTIDAD]]</f>
        <v>0</v>
      </c>
      <c r="J519" s="68"/>
      <c r="K519" s="68"/>
      <c r="L519" s="68">
        <f>Tabla3[[#This Row],[VALOR TOTAL SIN IMPUESTO]]+Tabla3[[#This Row],[IVA]]+Tabla3[[#This Row],[IMPOCONSUMO]]</f>
        <v>0</v>
      </c>
      <c r="M519" s="106"/>
    </row>
    <row r="520" spans="1:13" ht="57" hidden="1" x14ac:dyDescent="0.25">
      <c r="A520" s="72">
        <v>519</v>
      </c>
      <c r="B520" s="73" t="s">
        <v>27</v>
      </c>
      <c r="C520" s="76" t="s">
        <v>856</v>
      </c>
      <c r="D520" s="77" t="s">
        <v>857</v>
      </c>
      <c r="E520" s="67" t="s">
        <v>29</v>
      </c>
      <c r="F520" s="114">
        <v>2461036</v>
      </c>
      <c r="G520" s="96"/>
      <c r="H520" s="91"/>
      <c r="I520" s="68">
        <f>Tabla3[[#This Row],[VALOR UNITARIO OFERTADO SIN IMPUESTO]]*Tabla3[[#This Row],[DÍAS]]*Tabla3[[#This Row],[CANTIDAD]]</f>
        <v>0</v>
      </c>
      <c r="J520" s="68"/>
      <c r="K520" s="68"/>
      <c r="L520" s="68">
        <f>Tabla3[[#This Row],[VALOR TOTAL SIN IMPUESTO]]+Tabla3[[#This Row],[IVA]]+Tabla3[[#This Row],[IMPOCONSUMO]]</f>
        <v>0</v>
      </c>
      <c r="M520" s="106"/>
    </row>
    <row r="521" spans="1:13" ht="57" hidden="1" x14ac:dyDescent="0.25">
      <c r="A521" s="72">
        <v>520</v>
      </c>
      <c r="B521" s="73" t="s">
        <v>27</v>
      </c>
      <c r="C521" s="76" t="s">
        <v>856</v>
      </c>
      <c r="D521" s="77" t="s">
        <v>858</v>
      </c>
      <c r="E521" s="67" t="s">
        <v>1054</v>
      </c>
      <c r="F521" s="114">
        <v>1091515</v>
      </c>
      <c r="G521" s="96"/>
      <c r="H521" s="91"/>
      <c r="I521" s="68">
        <f>Tabla3[[#This Row],[VALOR UNITARIO OFERTADO SIN IMPUESTO]]*Tabla3[[#This Row],[DÍAS]]*Tabla3[[#This Row],[CANTIDAD]]</f>
        <v>0</v>
      </c>
      <c r="J521" s="68"/>
      <c r="K521" s="68"/>
      <c r="L521" s="68">
        <f>Tabla3[[#This Row],[VALOR TOTAL SIN IMPUESTO]]+Tabla3[[#This Row],[IVA]]+Tabla3[[#This Row],[IMPOCONSUMO]]</f>
        <v>0</v>
      </c>
      <c r="M521" s="106"/>
    </row>
    <row r="522" spans="1:13" ht="57" hidden="1" x14ac:dyDescent="0.25">
      <c r="A522" s="72">
        <v>521</v>
      </c>
      <c r="B522" s="73" t="s">
        <v>27</v>
      </c>
      <c r="C522" s="76" t="s">
        <v>856</v>
      </c>
      <c r="D522" s="77" t="s">
        <v>858</v>
      </c>
      <c r="E522" s="67" t="s">
        <v>1052</v>
      </c>
      <c r="F522" s="114">
        <v>245529</v>
      </c>
      <c r="G522" s="96"/>
      <c r="H522" s="91"/>
      <c r="I522" s="68">
        <f>Tabla3[[#This Row],[VALOR UNITARIO OFERTADO SIN IMPUESTO]]*Tabla3[[#This Row],[DÍAS]]*Tabla3[[#This Row],[CANTIDAD]]</f>
        <v>0</v>
      </c>
      <c r="J522" s="68"/>
      <c r="K522" s="68"/>
      <c r="L522" s="68">
        <f>Tabla3[[#This Row],[VALOR TOTAL SIN IMPUESTO]]+Tabla3[[#This Row],[IVA]]+Tabla3[[#This Row],[IMPOCONSUMO]]</f>
        <v>0</v>
      </c>
      <c r="M522" s="106"/>
    </row>
    <row r="523" spans="1:13" ht="171" hidden="1" x14ac:dyDescent="0.25">
      <c r="A523" s="72">
        <v>522</v>
      </c>
      <c r="B523" s="73" t="s">
        <v>27</v>
      </c>
      <c r="C523" s="76" t="s">
        <v>859</v>
      </c>
      <c r="D523" s="77" t="s">
        <v>860</v>
      </c>
      <c r="E523" s="67" t="s">
        <v>29</v>
      </c>
      <c r="F523" s="114">
        <v>3914341</v>
      </c>
      <c r="G523" s="96"/>
      <c r="H523" s="91"/>
      <c r="I523" s="68">
        <f>Tabla3[[#This Row],[VALOR UNITARIO OFERTADO SIN IMPUESTO]]*Tabla3[[#This Row],[DÍAS]]*Tabla3[[#This Row],[CANTIDAD]]</f>
        <v>0</v>
      </c>
      <c r="J523" s="68"/>
      <c r="K523" s="68"/>
      <c r="L523" s="68">
        <f>Tabla3[[#This Row],[VALOR TOTAL SIN IMPUESTO]]+Tabla3[[#This Row],[IVA]]+Tabla3[[#This Row],[IMPOCONSUMO]]</f>
        <v>0</v>
      </c>
      <c r="M523" s="106"/>
    </row>
    <row r="524" spans="1:13" ht="171" hidden="1" x14ac:dyDescent="0.25">
      <c r="A524" s="72">
        <v>523</v>
      </c>
      <c r="B524" s="73" t="s">
        <v>27</v>
      </c>
      <c r="C524" s="76" t="s">
        <v>859</v>
      </c>
      <c r="D524" s="77" t="s">
        <v>860</v>
      </c>
      <c r="E524" s="67" t="s">
        <v>1054</v>
      </c>
      <c r="F524" s="114">
        <v>2800267</v>
      </c>
      <c r="G524" s="96"/>
      <c r="H524" s="91"/>
      <c r="I524" s="68">
        <f>Tabla3[[#This Row],[VALOR UNITARIO OFERTADO SIN IMPUESTO]]*Tabla3[[#This Row],[DÍAS]]*Tabla3[[#This Row],[CANTIDAD]]</f>
        <v>0</v>
      </c>
      <c r="J524" s="68"/>
      <c r="K524" s="68"/>
      <c r="L524" s="68">
        <f>Tabla3[[#This Row],[VALOR TOTAL SIN IMPUESTO]]+Tabla3[[#This Row],[IVA]]+Tabla3[[#This Row],[IMPOCONSUMO]]</f>
        <v>0</v>
      </c>
      <c r="M524" s="106"/>
    </row>
    <row r="525" spans="1:13" ht="171" hidden="1" x14ac:dyDescent="0.25">
      <c r="A525" s="72">
        <v>524</v>
      </c>
      <c r="B525" s="73" t="s">
        <v>27</v>
      </c>
      <c r="C525" s="76" t="s">
        <v>859</v>
      </c>
      <c r="D525" s="77" t="s">
        <v>860</v>
      </c>
      <c r="E525" s="67" t="s">
        <v>1052</v>
      </c>
      <c r="F525" s="114">
        <v>362991</v>
      </c>
      <c r="G525" s="96"/>
      <c r="H525" s="91"/>
      <c r="I525" s="68">
        <f>Tabla3[[#This Row],[VALOR UNITARIO OFERTADO SIN IMPUESTO]]*Tabla3[[#This Row],[DÍAS]]*Tabla3[[#This Row],[CANTIDAD]]</f>
        <v>0</v>
      </c>
      <c r="J525" s="68"/>
      <c r="K525" s="68"/>
      <c r="L525" s="68">
        <f>Tabla3[[#This Row],[VALOR TOTAL SIN IMPUESTO]]+Tabla3[[#This Row],[IVA]]+Tabla3[[#This Row],[IMPOCONSUMO]]</f>
        <v>0</v>
      </c>
      <c r="M525" s="106"/>
    </row>
    <row r="526" spans="1:13" ht="114" hidden="1" x14ac:dyDescent="0.25">
      <c r="A526" s="72">
        <v>525</v>
      </c>
      <c r="B526" s="73" t="s">
        <v>27</v>
      </c>
      <c r="C526" s="76" t="s">
        <v>861</v>
      </c>
      <c r="D526" s="77" t="s">
        <v>862</v>
      </c>
      <c r="E526" s="67" t="s">
        <v>1035</v>
      </c>
      <c r="F526" s="114">
        <v>428144</v>
      </c>
      <c r="G526" s="96"/>
      <c r="H526" s="91"/>
      <c r="I526" s="68">
        <f>Tabla3[[#This Row],[VALOR UNITARIO OFERTADO SIN IMPUESTO]]*Tabla3[[#This Row],[DÍAS]]*Tabla3[[#This Row],[CANTIDAD]]</f>
        <v>0</v>
      </c>
      <c r="J526" s="68">
        <f>Tabla3[[#This Row],[VALOR TOTAL SIN IMPUESTO]]*0.19</f>
        <v>0</v>
      </c>
      <c r="K526" s="68"/>
      <c r="L526" s="68">
        <f>Tabla3[[#This Row],[VALOR TOTAL SIN IMPUESTO]]+Tabla3[[#This Row],[IVA]]+Tabla3[[#This Row],[IMPOCONSUMO]]</f>
        <v>0</v>
      </c>
      <c r="M526" s="106"/>
    </row>
    <row r="527" spans="1:13" ht="128.25" hidden="1" x14ac:dyDescent="0.25">
      <c r="A527" s="72">
        <v>526</v>
      </c>
      <c r="B527" s="73" t="s">
        <v>27</v>
      </c>
      <c r="C527" s="76" t="s">
        <v>863</v>
      </c>
      <c r="D527" s="77" t="s">
        <v>864</v>
      </c>
      <c r="E527" s="67" t="s">
        <v>118</v>
      </c>
      <c r="F527" s="114">
        <v>6029940</v>
      </c>
      <c r="G527" s="96"/>
      <c r="H527" s="91"/>
      <c r="I527" s="68">
        <f>Tabla3[[#This Row],[VALOR UNITARIO OFERTADO SIN IMPUESTO]]*Tabla3[[#This Row],[DÍAS]]*Tabla3[[#This Row],[CANTIDAD]]</f>
        <v>0</v>
      </c>
      <c r="J527" s="68"/>
      <c r="K527" s="68"/>
      <c r="L527" s="68">
        <f>Tabla3[[#This Row],[VALOR TOTAL SIN IMPUESTO]]+Tabla3[[#This Row],[IVA]]+Tabla3[[#This Row],[IMPOCONSUMO]]</f>
        <v>0</v>
      </c>
      <c r="M527" s="106"/>
    </row>
    <row r="528" spans="1:13" ht="128.25" hidden="1" x14ac:dyDescent="0.25">
      <c r="A528" s="72">
        <v>527</v>
      </c>
      <c r="B528" s="73" t="s">
        <v>27</v>
      </c>
      <c r="C528" s="76" t="s">
        <v>865</v>
      </c>
      <c r="D528" s="77" t="s">
        <v>866</v>
      </c>
      <c r="E528" s="67" t="s">
        <v>118</v>
      </c>
      <c r="F528" s="114">
        <v>4155108</v>
      </c>
      <c r="G528" s="96"/>
      <c r="H528" s="91"/>
      <c r="I528" s="68">
        <f>Tabla3[[#This Row],[VALOR UNITARIO OFERTADO SIN IMPUESTO]]*Tabla3[[#This Row],[DÍAS]]*Tabla3[[#This Row],[CANTIDAD]]</f>
        <v>0</v>
      </c>
      <c r="J528" s="68"/>
      <c r="K528" s="68"/>
      <c r="L528" s="68">
        <f>Tabla3[[#This Row],[VALOR TOTAL SIN IMPUESTO]]+Tabla3[[#This Row],[IVA]]+Tabla3[[#This Row],[IMPOCONSUMO]]</f>
        <v>0</v>
      </c>
      <c r="M528" s="106"/>
    </row>
    <row r="529" spans="1:13" ht="128.25" hidden="1" x14ac:dyDescent="0.25">
      <c r="A529" s="72">
        <v>528</v>
      </c>
      <c r="B529" s="73" t="s">
        <v>27</v>
      </c>
      <c r="C529" s="76" t="s">
        <v>867</v>
      </c>
      <c r="D529" s="77" t="s">
        <v>868</v>
      </c>
      <c r="E529" s="67" t="s">
        <v>118</v>
      </c>
      <c r="F529" s="114">
        <v>5342473</v>
      </c>
      <c r="G529" s="96"/>
      <c r="H529" s="91"/>
      <c r="I529" s="68">
        <f>Tabla3[[#This Row],[VALOR UNITARIO OFERTADO SIN IMPUESTO]]*Tabla3[[#This Row],[DÍAS]]*Tabla3[[#This Row],[CANTIDAD]]</f>
        <v>0</v>
      </c>
      <c r="J529" s="68"/>
      <c r="K529" s="68"/>
      <c r="L529" s="68">
        <f>Tabla3[[#This Row],[VALOR TOTAL SIN IMPUESTO]]+Tabla3[[#This Row],[IVA]]+Tabla3[[#This Row],[IMPOCONSUMO]]</f>
        <v>0</v>
      </c>
      <c r="M529" s="106"/>
    </row>
    <row r="530" spans="1:13" ht="156.75" hidden="1" x14ac:dyDescent="0.25">
      <c r="A530" s="72">
        <v>529</v>
      </c>
      <c r="B530" s="73" t="s">
        <v>30</v>
      </c>
      <c r="C530" s="76" t="s">
        <v>869</v>
      </c>
      <c r="D530" s="77" t="s">
        <v>870</v>
      </c>
      <c r="E530" s="67" t="s">
        <v>118</v>
      </c>
      <c r="F530" s="114">
        <v>523605</v>
      </c>
      <c r="G530" s="96"/>
      <c r="H530" s="91"/>
      <c r="I530" s="68">
        <f>Tabla3[[#This Row],[VALOR UNITARIO OFERTADO SIN IMPUESTO]]*Tabla3[[#This Row],[DÍAS]]*Tabla3[[#This Row],[CANTIDAD]]</f>
        <v>0</v>
      </c>
      <c r="J530" s="68">
        <f>Tabla3[[#This Row],[VALOR TOTAL SIN IMPUESTO]]*0.19</f>
        <v>0</v>
      </c>
      <c r="K530" s="68"/>
      <c r="L530" s="68">
        <f>Tabla3[[#This Row],[VALOR TOTAL SIN IMPUESTO]]+Tabla3[[#This Row],[IVA]]+Tabla3[[#This Row],[IMPOCONSUMO]]</f>
        <v>0</v>
      </c>
      <c r="M530" s="106"/>
    </row>
    <row r="531" spans="1:13" ht="28.5" hidden="1" x14ac:dyDescent="0.25">
      <c r="A531" s="72">
        <v>530</v>
      </c>
      <c r="B531" s="73" t="s">
        <v>30</v>
      </c>
      <c r="C531" s="76" t="s">
        <v>871</v>
      </c>
      <c r="D531" s="77" t="s">
        <v>872</v>
      </c>
      <c r="E531" s="67" t="s">
        <v>118</v>
      </c>
      <c r="F531" s="114">
        <v>30410</v>
      </c>
      <c r="G531" s="96"/>
      <c r="H531" s="91"/>
      <c r="I531" s="68">
        <f>Tabla3[[#This Row],[VALOR UNITARIO OFERTADO SIN IMPUESTO]]*Tabla3[[#This Row],[DÍAS]]*Tabla3[[#This Row],[CANTIDAD]]</f>
        <v>0</v>
      </c>
      <c r="J531" s="68">
        <f>Tabla3[[#This Row],[VALOR TOTAL SIN IMPUESTO]]*0.19</f>
        <v>0</v>
      </c>
      <c r="K531" s="68"/>
      <c r="L531" s="68">
        <f>Tabla3[[#This Row],[VALOR TOTAL SIN IMPUESTO]]+Tabla3[[#This Row],[IVA]]+Tabla3[[#This Row],[IMPOCONSUMO]]</f>
        <v>0</v>
      </c>
      <c r="M531" s="106"/>
    </row>
    <row r="532" spans="1:13" ht="28.5" hidden="1" x14ac:dyDescent="0.25">
      <c r="A532" s="72">
        <v>531</v>
      </c>
      <c r="B532" s="73" t="s">
        <v>30</v>
      </c>
      <c r="C532" s="76" t="s">
        <v>873</v>
      </c>
      <c r="D532" s="77" t="s">
        <v>874</v>
      </c>
      <c r="E532" s="67" t="s">
        <v>118</v>
      </c>
      <c r="F532" s="114">
        <v>19121</v>
      </c>
      <c r="G532" s="96"/>
      <c r="H532" s="91"/>
      <c r="I532" s="68">
        <f>Tabla3[[#This Row],[VALOR UNITARIO OFERTADO SIN IMPUESTO]]*Tabla3[[#This Row],[DÍAS]]*Tabla3[[#This Row],[CANTIDAD]]</f>
        <v>0</v>
      </c>
      <c r="J532" s="68">
        <f>Tabla3[[#This Row],[VALOR TOTAL SIN IMPUESTO]]*0.19</f>
        <v>0</v>
      </c>
      <c r="K532" s="68"/>
      <c r="L532" s="68">
        <f>Tabla3[[#This Row],[VALOR TOTAL SIN IMPUESTO]]+Tabla3[[#This Row],[IVA]]+Tabla3[[#This Row],[IMPOCONSUMO]]</f>
        <v>0</v>
      </c>
      <c r="M532" s="106"/>
    </row>
    <row r="533" spans="1:13" ht="128.25" hidden="1" x14ac:dyDescent="0.25">
      <c r="A533" s="72">
        <v>532</v>
      </c>
      <c r="B533" s="73" t="s">
        <v>30</v>
      </c>
      <c r="C533" s="76" t="s">
        <v>875</v>
      </c>
      <c r="D533" s="77" t="s">
        <v>876</v>
      </c>
      <c r="E533" s="67" t="s">
        <v>1035</v>
      </c>
      <c r="F533" s="114">
        <v>1105660</v>
      </c>
      <c r="G533" s="96"/>
      <c r="H533" s="91"/>
      <c r="I533" s="68">
        <f>Tabla3[[#This Row],[VALOR UNITARIO OFERTADO SIN IMPUESTO]]*Tabla3[[#This Row],[DÍAS]]*Tabla3[[#This Row],[CANTIDAD]]</f>
        <v>0</v>
      </c>
      <c r="J533" s="68">
        <f>Tabla3[[#This Row],[VALOR TOTAL SIN IMPUESTO]]*0.19</f>
        <v>0</v>
      </c>
      <c r="K533" s="68"/>
      <c r="L533" s="68">
        <f>Tabla3[[#This Row],[VALOR TOTAL SIN IMPUESTO]]+Tabla3[[#This Row],[IVA]]+Tabla3[[#This Row],[IMPOCONSUMO]]</f>
        <v>0</v>
      </c>
      <c r="M533" s="106"/>
    </row>
    <row r="534" spans="1:13" ht="45" hidden="1" x14ac:dyDescent="0.25">
      <c r="A534" s="72">
        <v>533</v>
      </c>
      <c r="B534" s="73" t="s">
        <v>877</v>
      </c>
      <c r="C534" s="76" t="s">
        <v>37</v>
      </c>
      <c r="D534" s="77" t="s">
        <v>878</v>
      </c>
      <c r="E534" s="67" t="s">
        <v>1035</v>
      </c>
      <c r="F534" s="114">
        <v>3969111</v>
      </c>
      <c r="G534" s="96"/>
      <c r="H534" s="91"/>
      <c r="I534" s="68">
        <f>Tabla3[[#This Row],[VALOR UNITARIO OFERTADO SIN IMPUESTO]]*Tabla3[[#This Row],[DÍAS]]*Tabla3[[#This Row],[CANTIDAD]]</f>
        <v>0</v>
      </c>
      <c r="J534" s="68">
        <f>Tabla3[[#This Row],[VALOR TOTAL SIN IMPUESTO]]*0.19</f>
        <v>0</v>
      </c>
      <c r="K534" s="68"/>
      <c r="L534" s="68">
        <f>Tabla3[[#This Row],[VALOR TOTAL SIN IMPUESTO]]+Tabla3[[#This Row],[IVA]]+Tabla3[[#This Row],[IMPOCONSUMO]]</f>
        <v>0</v>
      </c>
      <c r="M534" s="106"/>
    </row>
    <row r="535" spans="1:13" ht="71.25" hidden="1" x14ac:dyDescent="0.25">
      <c r="A535" s="72">
        <v>534</v>
      </c>
      <c r="B535" s="73" t="s">
        <v>877</v>
      </c>
      <c r="C535" s="76" t="s">
        <v>879</v>
      </c>
      <c r="D535" s="77" t="s">
        <v>880</v>
      </c>
      <c r="E535" s="67" t="s">
        <v>1035</v>
      </c>
      <c r="F535" s="114">
        <v>929267</v>
      </c>
      <c r="G535" s="96"/>
      <c r="H535" s="91"/>
      <c r="I535" s="68">
        <f>Tabla3[[#This Row],[VALOR UNITARIO OFERTADO SIN IMPUESTO]]*Tabla3[[#This Row],[DÍAS]]*Tabla3[[#This Row],[CANTIDAD]]</f>
        <v>0</v>
      </c>
      <c r="J535" s="68">
        <f>Tabla3[[#This Row],[VALOR TOTAL SIN IMPUESTO]]*0.19</f>
        <v>0</v>
      </c>
      <c r="K535" s="68"/>
      <c r="L535" s="68">
        <f>Tabla3[[#This Row],[VALOR TOTAL SIN IMPUESTO]]+Tabla3[[#This Row],[IVA]]+Tabla3[[#This Row],[IMPOCONSUMO]]</f>
        <v>0</v>
      </c>
      <c r="M535" s="106"/>
    </row>
    <row r="536" spans="1:13" ht="156.75" hidden="1" x14ac:dyDescent="0.25">
      <c r="A536" s="72">
        <v>535</v>
      </c>
      <c r="B536" s="73" t="s">
        <v>877</v>
      </c>
      <c r="C536" s="76" t="s">
        <v>881</v>
      </c>
      <c r="D536" s="77" t="s">
        <v>882</v>
      </c>
      <c r="E536" s="67" t="s">
        <v>1035</v>
      </c>
      <c r="F536" s="114">
        <v>4287088</v>
      </c>
      <c r="G536" s="96"/>
      <c r="H536" s="91"/>
      <c r="I536" s="68">
        <f>Tabla3[[#This Row],[VALOR UNITARIO OFERTADO SIN IMPUESTO]]*Tabla3[[#This Row],[DÍAS]]*Tabla3[[#This Row],[CANTIDAD]]</f>
        <v>0</v>
      </c>
      <c r="J536" s="68">
        <f>Tabla3[[#This Row],[VALOR TOTAL SIN IMPUESTO]]*0.19</f>
        <v>0</v>
      </c>
      <c r="K536" s="68"/>
      <c r="L536" s="68">
        <f>Tabla3[[#This Row],[VALOR TOTAL SIN IMPUESTO]]+Tabla3[[#This Row],[IVA]]+Tabla3[[#This Row],[IMPOCONSUMO]]</f>
        <v>0</v>
      </c>
      <c r="M536" s="106"/>
    </row>
    <row r="537" spans="1:13" ht="85.5" hidden="1" x14ac:dyDescent="0.25">
      <c r="A537" s="72">
        <v>536</v>
      </c>
      <c r="B537" s="73" t="s">
        <v>31</v>
      </c>
      <c r="C537" s="76" t="s">
        <v>883</v>
      </c>
      <c r="D537" s="77" t="s">
        <v>884</v>
      </c>
      <c r="E537" s="67" t="s">
        <v>1035</v>
      </c>
      <c r="F537" s="114">
        <v>6035902</v>
      </c>
      <c r="G537" s="96"/>
      <c r="H537" s="91"/>
      <c r="I537" s="68">
        <f>Tabla3[[#This Row],[VALOR UNITARIO OFERTADO SIN IMPUESTO]]*Tabla3[[#This Row],[DÍAS]]*Tabla3[[#This Row],[CANTIDAD]]</f>
        <v>0</v>
      </c>
      <c r="J537" s="68">
        <f>Tabla3[[#This Row],[VALOR TOTAL SIN IMPUESTO]]*0.19</f>
        <v>0</v>
      </c>
      <c r="K537" s="68"/>
      <c r="L537" s="68">
        <f>Tabla3[[#This Row],[VALOR TOTAL SIN IMPUESTO]]+Tabla3[[#This Row],[IVA]]+Tabla3[[#This Row],[IMPOCONSUMO]]</f>
        <v>0</v>
      </c>
      <c r="M537" s="106"/>
    </row>
    <row r="538" spans="1:13" ht="99.75" hidden="1" x14ac:dyDescent="0.25">
      <c r="A538" s="72">
        <v>537</v>
      </c>
      <c r="B538" s="73" t="s">
        <v>31</v>
      </c>
      <c r="C538" s="76" t="s">
        <v>885</v>
      </c>
      <c r="D538" s="77" t="s">
        <v>886</v>
      </c>
      <c r="E538" s="67" t="s">
        <v>1035</v>
      </c>
      <c r="F538" s="114">
        <v>5106340</v>
      </c>
      <c r="G538" s="96"/>
      <c r="H538" s="91"/>
      <c r="I538" s="68">
        <f>Tabla3[[#This Row],[VALOR UNITARIO OFERTADO SIN IMPUESTO]]*Tabla3[[#This Row],[DÍAS]]*Tabla3[[#This Row],[CANTIDAD]]</f>
        <v>0</v>
      </c>
      <c r="J538" s="68">
        <f>Tabla3[[#This Row],[VALOR TOTAL SIN IMPUESTO]]*0.19</f>
        <v>0</v>
      </c>
      <c r="K538" s="68"/>
      <c r="L538" s="68">
        <f>Tabla3[[#This Row],[VALOR TOTAL SIN IMPUESTO]]+Tabla3[[#This Row],[IVA]]+Tabla3[[#This Row],[IMPOCONSUMO]]</f>
        <v>0</v>
      </c>
      <c r="M538" s="106"/>
    </row>
    <row r="539" spans="1:13" ht="42.75" hidden="1" x14ac:dyDescent="0.25">
      <c r="A539" s="72">
        <v>538</v>
      </c>
      <c r="B539" s="73" t="s">
        <v>31</v>
      </c>
      <c r="C539" s="76" t="s">
        <v>887</v>
      </c>
      <c r="D539" s="77" t="s">
        <v>888</v>
      </c>
      <c r="E539" s="67" t="s">
        <v>1035</v>
      </c>
      <c r="F539" s="114">
        <v>1058077</v>
      </c>
      <c r="G539" s="96"/>
      <c r="H539" s="91"/>
      <c r="I539" s="68">
        <f>Tabla3[[#This Row],[VALOR UNITARIO OFERTADO SIN IMPUESTO]]*Tabla3[[#This Row],[DÍAS]]*Tabla3[[#This Row],[CANTIDAD]]</f>
        <v>0</v>
      </c>
      <c r="J539" s="68">
        <f>Tabla3[[#This Row],[VALOR TOTAL SIN IMPUESTO]]*0.19</f>
        <v>0</v>
      </c>
      <c r="K539" s="68"/>
      <c r="L539" s="68">
        <f>Tabla3[[#This Row],[VALOR TOTAL SIN IMPUESTO]]+Tabla3[[#This Row],[IVA]]+Tabla3[[#This Row],[IMPOCONSUMO]]</f>
        <v>0</v>
      </c>
      <c r="M539" s="106"/>
    </row>
    <row r="540" spans="1:13" ht="42.75" hidden="1" x14ac:dyDescent="0.25">
      <c r="A540" s="72">
        <v>539</v>
      </c>
      <c r="B540" s="73" t="s">
        <v>31</v>
      </c>
      <c r="C540" s="76" t="s">
        <v>889</v>
      </c>
      <c r="D540" s="77" t="s">
        <v>890</v>
      </c>
      <c r="E540" s="67" t="s">
        <v>1035</v>
      </c>
      <c r="F540" s="114">
        <v>683752</v>
      </c>
      <c r="G540" s="96"/>
      <c r="H540" s="91"/>
      <c r="I540" s="68">
        <f>Tabla3[[#This Row],[VALOR UNITARIO OFERTADO SIN IMPUESTO]]*Tabla3[[#This Row],[DÍAS]]*Tabla3[[#This Row],[CANTIDAD]]</f>
        <v>0</v>
      </c>
      <c r="J540" s="68">
        <f>Tabla3[[#This Row],[VALOR TOTAL SIN IMPUESTO]]*0.19</f>
        <v>0</v>
      </c>
      <c r="K540" s="68"/>
      <c r="L540" s="68">
        <f>Tabla3[[#This Row],[VALOR TOTAL SIN IMPUESTO]]+Tabla3[[#This Row],[IVA]]+Tabla3[[#This Row],[IMPOCONSUMO]]</f>
        <v>0</v>
      </c>
      <c r="M540" s="106"/>
    </row>
    <row r="541" spans="1:13" ht="28.5" hidden="1" x14ac:dyDescent="0.25">
      <c r="A541" s="72">
        <v>540</v>
      </c>
      <c r="B541" s="73" t="s">
        <v>31</v>
      </c>
      <c r="C541" s="76" t="s">
        <v>891</v>
      </c>
      <c r="D541" s="77" t="s">
        <v>892</v>
      </c>
      <c r="E541" s="67" t="s">
        <v>1035</v>
      </c>
      <c r="F541" s="114">
        <v>738335</v>
      </c>
      <c r="G541" s="96"/>
      <c r="H541" s="91"/>
      <c r="I541" s="68">
        <f>Tabla3[[#This Row],[VALOR UNITARIO OFERTADO SIN IMPUESTO]]*Tabla3[[#This Row],[DÍAS]]*Tabla3[[#This Row],[CANTIDAD]]</f>
        <v>0</v>
      </c>
      <c r="J541" s="68">
        <f>Tabla3[[#This Row],[VALOR TOTAL SIN IMPUESTO]]*0.19</f>
        <v>0</v>
      </c>
      <c r="K541" s="68"/>
      <c r="L541" s="68">
        <f>Tabla3[[#This Row],[VALOR TOTAL SIN IMPUESTO]]+Tabla3[[#This Row],[IVA]]+Tabla3[[#This Row],[IMPOCONSUMO]]</f>
        <v>0</v>
      </c>
      <c r="M541" s="106"/>
    </row>
    <row r="542" spans="1:13" ht="42.75" hidden="1" x14ac:dyDescent="0.25">
      <c r="A542" s="72">
        <v>541</v>
      </c>
      <c r="B542" s="73" t="s">
        <v>31</v>
      </c>
      <c r="C542" s="76" t="s">
        <v>893</v>
      </c>
      <c r="D542" s="77" t="s">
        <v>894</v>
      </c>
      <c r="E542" s="67" t="s">
        <v>1035</v>
      </c>
      <c r="F542" s="114">
        <v>1473335</v>
      </c>
      <c r="G542" s="96"/>
      <c r="H542" s="91"/>
      <c r="I542" s="68">
        <f>Tabla3[[#This Row],[VALOR UNITARIO OFERTADO SIN IMPUESTO]]*Tabla3[[#This Row],[DÍAS]]*Tabla3[[#This Row],[CANTIDAD]]</f>
        <v>0</v>
      </c>
      <c r="J542" s="68">
        <f>Tabla3[[#This Row],[VALOR TOTAL SIN IMPUESTO]]*0.19</f>
        <v>0</v>
      </c>
      <c r="K542" s="68"/>
      <c r="L542" s="68">
        <f>Tabla3[[#This Row],[VALOR TOTAL SIN IMPUESTO]]+Tabla3[[#This Row],[IVA]]+Tabla3[[#This Row],[IMPOCONSUMO]]</f>
        <v>0</v>
      </c>
      <c r="M542" s="106"/>
    </row>
    <row r="543" spans="1:13" hidden="1" x14ac:dyDescent="0.25">
      <c r="A543" s="72">
        <v>542</v>
      </c>
      <c r="B543" s="73" t="s">
        <v>31</v>
      </c>
      <c r="C543" s="76" t="s">
        <v>895</v>
      </c>
      <c r="D543" s="77" t="s">
        <v>896</v>
      </c>
      <c r="E543" s="67" t="s">
        <v>1035</v>
      </c>
      <c r="F543" s="114">
        <v>322220</v>
      </c>
      <c r="G543" s="96"/>
      <c r="H543" s="91"/>
      <c r="I543" s="68">
        <f>Tabla3[[#This Row],[VALOR UNITARIO OFERTADO SIN IMPUESTO]]*Tabla3[[#This Row],[DÍAS]]*Tabla3[[#This Row],[CANTIDAD]]</f>
        <v>0</v>
      </c>
      <c r="J543" s="68">
        <f>Tabla3[[#This Row],[VALOR TOTAL SIN IMPUESTO]]*0.19</f>
        <v>0</v>
      </c>
      <c r="K543" s="68"/>
      <c r="L543" s="68">
        <f>Tabla3[[#This Row],[VALOR TOTAL SIN IMPUESTO]]+Tabla3[[#This Row],[IVA]]+Tabla3[[#This Row],[IMPOCONSUMO]]</f>
        <v>0</v>
      </c>
      <c r="M543" s="106"/>
    </row>
    <row r="544" spans="1:13" ht="42.75" hidden="1" x14ac:dyDescent="0.25">
      <c r="A544" s="72">
        <v>543</v>
      </c>
      <c r="B544" s="73" t="s">
        <v>31</v>
      </c>
      <c r="C544" s="76" t="s">
        <v>895</v>
      </c>
      <c r="D544" s="77" t="s">
        <v>897</v>
      </c>
      <c r="E544" s="67" t="s">
        <v>1035</v>
      </c>
      <c r="F544" s="114">
        <v>393782</v>
      </c>
      <c r="G544" s="96"/>
      <c r="H544" s="91"/>
      <c r="I544" s="68">
        <f>Tabla3[[#This Row],[VALOR UNITARIO OFERTADO SIN IMPUESTO]]*Tabla3[[#This Row],[DÍAS]]*Tabla3[[#This Row],[CANTIDAD]]</f>
        <v>0</v>
      </c>
      <c r="J544" s="68">
        <f>Tabla3[[#This Row],[VALOR TOTAL SIN IMPUESTO]]*0.19</f>
        <v>0</v>
      </c>
      <c r="K544" s="68"/>
      <c r="L544" s="68">
        <f>Tabla3[[#This Row],[VALOR TOTAL SIN IMPUESTO]]+Tabla3[[#This Row],[IVA]]+Tabla3[[#This Row],[IMPOCONSUMO]]</f>
        <v>0</v>
      </c>
      <c r="M544" s="106"/>
    </row>
    <row r="545" spans="1:13" ht="28.5" hidden="1" x14ac:dyDescent="0.25">
      <c r="A545" s="72">
        <v>544</v>
      </c>
      <c r="B545" s="73" t="s">
        <v>31</v>
      </c>
      <c r="C545" s="76" t="s">
        <v>898</v>
      </c>
      <c r="D545" s="77" t="s">
        <v>899</v>
      </c>
      <c r="E545" s="67" t="s">
        <v>1035</v>
      </c>
      <c r="F545" s="114">
        <v>369315</v>
      </c>
      <c r="G545" s="96"/>
      <c r="H545" s="91"/>
      <c r="I545" s="68">
        <f>Tabla3[[#This Row],[VALOR UNITARIO OFERTADO SIN IMPUESTO]]*Tabla3[[#This Row],[DÍAS]]*Tabla3[[#This Row],[CANTIDAD]]</f>
        <v>0</v>
      </c>
      <c r="J545" s="68">
        <f>Tabla3[[#This Row],[VALOR TOTAL SIN IMPUESTO]]*0.19</f>
        <v>0</v>
      </c>
      <c r="K545" s="68"/>
      <c r="L545" s="68">
        <f>Tabla3[[#This Row],[VALOR TOTAL SIN IMPUESTO]]+Tabla3[[#This Row],[IVA]]+Tabla3[[#This Row],[IMPOCONSUMO]]</f>
        <v>0</v>
      </c>
      <c r="M545" s="106"/>
    </row>
    <row r="546" spans="1:13" ht="28.5" hidden="1" x14ac:dyDescent="0.25">
      <c r="A546" s="72">
        <v>545</v>
      </c>
      <c r="B546" s="73" t="s">
        <v>31</v>
      </c>
      <c r="C546" s="76" t="s">
        <v>900</v>
      </c>
      <c r="D546" s="77" t="s">
        <v>901</v>
      </c>
      <c r="E546" s="67" t="s">
        <v>1035</v>
      </c>
      <c r="F546" s="114">
        <v>363748</v>
      </c>
      <c r="G546" s="96"/>
      <c r="H546" s="91"/>
      <c r="I546" s="68">
        <f>Tabla3[[#This Row],[VALOR UNITARIO OFERTADO SIN IMPUESTO]]*Tabla3[[#This Row],[DÍAS]]*Tabla3[[#This Row],[CANTIDAD]]</f>
        <v>0</v>
      </c>
      <c r="J546" s="68">
        <f>Tabla3[[#This Row],[VALOR TOTAL SIN IMPUESTO]]*0.19</f>
        <v>0</v>
      </c>
      <c r="K546" s="68"/>
      <c r="L546" s="68">
        <f>Tabla3[[#This Row],[VALOR TOTAL SIN IMPUESTO]]+Tabla3[[#This Row],[IVA]]+Tabla3[[#This Row],[IMPOCONSUMO]]</f>
        <v>0</v>
      </c>
      <c r="M546" s="106"/>
    </row>
    <row r="547" spans="1:13" ht="42.75" hidden="1" x14ac:dyDescent="0.25">
      <c r="A547" s="72">
        <v>546</v>
      </c>
      <c r="B547" s="73" t="s">
        <v>31</v>
      </c>
      <c r="C547" s="76" t="s">
        <v>902</v>
      </c>
      <c r="D547" s="77" t="s">
        <v>903</v>
      </c>
      <c r="E547" s="67" t="s">
        <v>1035</v>
      </c>
      <c r="F547" s="114">
        <v>351434</v>
      </c>
      <c r="G547" s="96"/>
      <c r="H547" s="91"/>
      <c r="I547" s="68">
        <f>Tabla3[[#This Row],[VALOR UNITARIO OFERTADO SIN IMPUESTO]]*Tabla3[[#This Row],[DÍAS]]*Tabla3[[#This Row],[CANTIDAD]]</f>
        <v>0</v>
      </c>
      <c r="J547" s="68">
        <f>Tabla3[[#This Row],[VALOR TOTAL SIN IMPUESTO]]*0.19</f>
        <v>0</v>
      </c>
      <c r="K547" s="68"/>
      <c r="L547" s="68">
        <f>Tabla3[[#This Row],[VALOR TOTAL SIN IMPUESTO]]+Tabla3[[#This Row],[IVA]]+Tabla3[[#This Row],[IMPOCONSUMO]]</f>
        <v>0</v>
      </c>
      <c r="M547" s="106"/>
    </row>
    <row r="548" spans="1:13" ht="36" x14ac:dyDescent="0.25">
      <c r="A548" s="72">
        <v>547</v>
      </c>
      <c r="B548" s="73" t="s">
        <v>31</v>
      </c>
      <c r="C548" s="76" t="s">
        <v>32</v>
      </c>
      <c r="D548" s="77" t="s">
        <v>904</v>
      </c>
      <c r="E548" s="67" t="s">
        <v>1035</v>
      </c>
      <c r="F548" s="114">
        <v>265345</v>
      </c>
      <c r="G548" s="96">
        <v>1</v>
      </c>
      <c r="H548" s="91">
        <v>2</v>
      </c>
      <c r="I548" s="68">
        <f>Tabla3[[#This Row],[VALOR UNITARIO OFERTADO SIN IMPUESTO]]*Tabla3[[#This Row],[DÍAS]]*Tabla3[[#This Row],[CANTIDAD]]</f>
        <v>530690</v>
      </c>
      <c r="J548" s="68">
        <f>Tabla3[[#This Row],[VALOR TOTAL SIN IMPUESTO]]*0.19</f>
        <v>100831.1</v>
      </c>
      <c r="K548" s="68"/>
      <c r="L548" s="68">
        <f>Tabla3[[#This Row],[VALOR TOTAL SIN IMPUESTO]]+Tabla3[[#This Row],[IVA]]+Tabla3[[#This Row],[IMPOCONSUMO]]</f>
        <v>631521.1</v>
      </c>
      <c r="M548" s="106" t="s">
        <v>1086</v>
      </c>
    </row>
    <row r="549" spans="1:13" ht="42.75" hidden="1" x14ac:dyDescent="0.25">
      <c r="A549" s="72">
        <v>548</v>
      </c>
      <c r="B549" s="73" t="s">
        <v>31</v>
      </c>
      <c r="C549" s="76" t="s">
        <v>905</v>
      </c>
      <c r="D549" s="77" t="s">
        <v>906</v>
      </c>
      <c r="E549" s="67" t="s">
        <v>1035</v>
      </c>
      <c r="F549" s="114">
        <v>415555</v>
      </c>
      <c r="G549" s="96"/>
      <c r="H549" s="91"/>
      <c r="I549" s="68">
        <f>Tabla3[[#This Row],[VALOR UNITARIO OFERTADO SIN IMPUESTO]]*Tabla3[[#This Row],[DÍAS]]*Tabla3[[#This Row],[CANTIDAD]]</f>
        <v>0</v>
      </c>
      <c r="J549" s="68">
        <f>Tabla3[[#This Row],[VALOR TOTAL SIN IMPUESTO]]*0.19</f>
        <v>0</v>
      </c>
      <c r="K549" s="68"/>
      <c r="L549" s="68">
        <f>Tabla3[[#This Row],[VALOR TOTAL SIN IMPUESTO]]+Tabla3[[#This Row],[IVA]]+Tabla3[[#This Row],[IMPOCONSUMO]]</f>
        <v>0</v>
      </c>
      <c r="M549" s="106"/>
    </row>
    <row r="550" spans="1:13" ht="42.75" hidden="1" x14ac:dyDescent="0.25">
      <c r="A550" s="72">
        <v>549</v>
      </c>
      <c r="B550" s="73" t="s">
        <v>31</v>
      </c>
      <c r="C550" s="76" t="s">
        <v>907</v>
      </c>
      <c r="D550" s="77" t="s">
        <v>908</v>
      </c>
      <c r="E550" s="67" t="s">
        <v>1035</v>
      </c>
      <c r="F550" s="114">
        <v>299481</v>
      </c>
      <c r="G550" s="96"/>
      <c r="H550" s="91"/>
      <c r="I550" s="68">
        <f>Tabla3[[#This Row],[VALOR UNITARIO OFERTADO SIN IMPUESTO]]*Tabla3[[#This Row],[DÍAS]]*Tabla3[[#This Row],[CANTIDAD]]</f>
        <v>0</v>
      </c>
      <c r="J550" s="68">
        <f>Tabla3[[#This Row],[VALOR TOTAL SIN IMPUESTO]]*0.19</f>
        <v>0</v>
      </c>
      <c r="K550" s="68"/>
      <c r="L550" s="68">
        <f>Tabla3[[#This Row],[VALOR TOTAL SIN IMPUESTO]]+Tabla3[[#This Row],[IVA]]+Tabla3[[#This Row],[IMPOCONSUMO]]</f>
        <v>0</v>
      </c>
      <c r="M550" s="106"/>
    </row>
    <row r="551" spans="1:13" ht="42.75" hidden="1" x14ac:dyDescent="0.25">
      <c r="A551" s="72">
        <v>550</v>
      </c>
      <c r="B551" s="73" t="s">
        <v>31</v>
      </c>
      <c r="C551" s="76" t="s">
        <v>909</v>
      </c>
      <c r="D551" s="77" t="s">
        <v>910</v>
      </c>
      <c r="E551" s="67" t="s">
        <v>1035</v>
      </c>
      <c r="F551" s="114">
        <v>243180</v>
      </c>
      <c r="G551" s="96"/>
      <c r="H551" s="91"/>
      <c r="I551" s="68">
        <f>Tabla3[[#This Row],[VALOR UNITARIO OFERTADO SIN IMPUESTO]]*Tabla3[[#This Row],[DÍAS]]*Tabla3[[#This Row],[CANTIDAD]]</f>
        <v>0</v>
      </c>
      <c r="J551" s="68">
        <f>Tabla3[[#This Row],[VALOR TOTAL SIN IMPUESTO]]*0.19</f>
        <v>0</v>
      </c>
      <c r="K551" s="68"/>
      <c r="L551" s="68">
        <f>Tabla3[[#This Row],[VALOR TOTAL SIN IMPUESTO]]+Tabla3[[#This Row],[IVA]]+Tabla3[[#This Row],[IMPOCONSUMO]]</f>
        <v>0</v>
      </c>
      <c r="M551" s="106"/>
    </row>
    <row r="552" spans="1:13" ht="28.5" hidden="1" x14ac:dyDescent="0.25">
      <c r="A552" s="72">
        <v>551</v>
      </c>
      <c r="B552" s="73" t="s">
        <v>31</v>
      </c>
      <c r="C552" s="76" t="s">
        <v>911</v>
      </c>
      <c r="D552" s="77" t="s">
        <v>912</v>
      </c>
      <c r="E552" s="67" t="s">
        <v>1035</v>
      </c>
      <c r="F552" s="114">
        <v>917900</v>
      </c>
      <c r="G552" s="96"/>
      <c r="H552" s="91"/>
      <c r="I552" s="68">
        <f>Tabla3[[#This Row],[VALOR UNITARIO OFERTADO SIN IMPUESTO]]*Tabla3[[#This Row],[DÍAS]]*Tabla3[[#This Row],[CANTIDAD]]</f>
        <v>0</v>
      </c>
      <c r="J552" s="68">
        <f>Tabla3[[#This Row],[VALOR TOTAL SIN IMPUESTO]]*0.19</f>
        <v>0</v>
      </c>
      <c r="K552" s="68"/>
      <c r="L552" s="68">
        <f>Tabla3[[#This Row],[VALOR TOTAL SIN IMPUESTO]]+Tabla3[[#This Row],[IVA]]+Tabla3[[#This Row],[IMPOCONSUMO]]</f>
        <v>0</v>
      </c>
      <c r="M552" s="106"/>
    </row>
    <row r="553" spans="1:13" ht="28.5" hidden="1" x14ac:dyDescent="0.25">
      <c r="A553" s="72">
        <v>552</v>
      </c>
      <c r="B553" s="73" t="s">
        <v>31</v>
      </c>
      <c r="C553" s="76" t="s">
        <v>913</v>
      </c>
      <c r="D553" s="77" t="s">
        <v>914</v>
      </c>
      <c r="E553" s="67" t="s">
        <v>1035</v>
      </c>
      <c r="F553" s="114">
        <v>84716</v>
      </c>
      <c r="G553" s="96"/>
      <c r="H553" s="91"/>
      <c r="I553" s="68">
        <f>Tabla3[[#This Row],[VALOR UNITARIO OFERTADO SIN IMPUESTO]]*Tabla3[[#This Row],[DÍAS]]*Tabla3[[#This Row],[CANTIDAD]]</f>
        <v>0</v>
      </c>
      <c r="J553" s="68">
        <f>Tabla3[[#This Row],[VALOR TOTAL SIN IMPUESTO]]*0.19</f>
        <v>0</v>
      </c>
      <c r="K553" s="68"/>
      <c r="L553" s="68">
        <f>Tabla3[[#This Row],[VALOR TOTAL SIN IMPUESTO]]+Tabla3[[#This Row],[IVA]]+Tabla3[[#This Row],[IMPOCONSUMO]]</f>
        <v>0</v>
      </c>
      <c r="M553" s="106"/>
    </row>
    <row r="554" spans="1:13" ht="71.25" hidden="1" x14ac:dyDescent="0.25">
      <c r="A554" s="72">
        <v>553</v>
      </c>
      <c r="B554" s="73" t="s">
        <v>31</v>
      </c>
      <c r="C554" s="76" t="s">
        <v>915</v>
      </c>
      <c r="D554" s="77" t="s">
        <v>916</v>
      </c>
      <c r="E554" s="67" t="s">
        <v>1035</v>
      </c>
      <c r="F554" s="114">
        <v>2972633</v>
      </c>
      <c r="G554" s="96"/>
      <c r="H554" s="91"/>
      <c r="I554" s="68">
        <f>Tabla3[[#This Row],[VALOR UNITARIO OFERTADO SIN IMPUESTO]]*Tabla3[[#This Row],[DÍAS]]*Tabla3[[#This Row],[CANTIDAD]]</f>
        <v>0</v>
      </c>
      <c r="J554" s="68">
        <f>Tabla3[[#This Row],[VALOR TOTAL SIN IMPUESTO]]*0.19</f>
        <v>0</v>
      </c>
      <c r="K554" s="68"/>
      <c r="L554" s="68">
        <f>Tabla3[[#This Row],[VALOR TOTAL SIN IMPUESTO]]+Tabla3[[#This Row],[IVA]]+Tabla3[[#This Row],[IMPOCONSUMO]]</f>
        <v>0</v>
      </c>
      <c r="M554" s="106"/>
    </row>
    <row r="555" spans="1:13" ht="327.75" hidden="1" x14ac:dyDescent="0.25">
      <c r="A555" s="72">
        <v>554</v>
      </c>
      <c r="B555" s="73" t="s">
        <v>31</v>
      </c>
      <c r="C555" s="76" t="s">
        <v>33</v>
      </c>
      <c r="D555" s="77" t="s">
        <v>917</v>
      </c>
      <c r="E555" s="67" t="s">
        <v>1035</v>
      </c>
      <c r="F555" s="114">
        <v>14000000</v>
      </c>
      <c r="G555" s="96"/>
      <c r="H555" s="91"/>
      <c r="I555" s="68">
        <f>Tabla3[[#This Row],[VALOR UNITARIO OFERTADO SIN IMPUESTO]]*Tabla3[[#This Row],[DÍAS]]*Tabla3[[#This Row],[CANTIDAD]]</f>
        <v>0</v>
      </c>
      <c r="J555" s="68">
        <f>Tabla3[[#This Row],[VALOR TOTAL SIN IMPUESTO]]*0.19</f>
        <v>0</v>
      </c>
      <c r="K555" s="68"/>
      <c r="L555" s="68">
        <f>Tabla3[[#This Row],[VALOR TOTAL SIN IMPUESTO]]+Tabla3[[#This Row],[IVA]]+Tabla3[[#This Row],[IMPOCONSUMO]]</f>
        <v>0</v>
      </c>
      <c r="M555" s="106"/>
    </row>
    <row r="556" spans="1:13" ht="171" hidden="1" x14ac:dyDescent="0.25">
      <c r="A556" s="72">
        <v>555</v>
      </c>
      <c r="B556" s="73" t="s">
        <v>31</v>
      </c>
      <c r="C556" s="76" t="s">
        <v>33</v>
      </c>
      <c r="D556" s="77" t="s">
        <v>918</v>
      </c>
      <c r="E556" s="67" t="s">
        <v>1035</v>
      </c>
      <c r="F556" s="114">
        <v>9000000</v>
      </c>
      <c r="G556" s="96"/>
      <c r="H556" s="91"/>
      <c r="I556" s="68">
        <f>Tabla3[[#This Row],[VALOR UNITARIO OFERTADO SIN IMPUESTO]]*Tabla3[[#This Row],[DÍAS]]*Tabla3[[#This Row],[CANTIDAD]]</f>
        <v>0</v>
      </c>
      <c r="J556" s="68">
        <f>Tabla3[[#This Row],[VALOR TOTAL SIN IMPUESTO]]*0.19</f>
        <v>0</v>
      </c>
      <c r="K556" s="68"/>
      <c r="L556" s="68">
        <f>Tabla3[[#This Row],[VALOR TOTAL SIN IMPUESTO]]+Tabla3[[#This Row],[IVA]]+Tabla3[[#This Row],[IMPOCONSUMO]]</f>
        <v>0</v>
      </c>
      <c r="M556" s="106"/>
    </row>
    <row r="557" spans="1:13" ht="156.75" hidden="1" x14ac:dyDescent="0.25">
      <c r="A557" s="72">
        <v>556</v>
      </c>
      <c r="B557" s="73" t="s">
        <v>31</v>
      </c>
      <c r="C557" s="76" t="s">
        <v>33</v>
      </c>
      <c r="D557" s="77" t="s">
        <v>919</v>
      </c>
      <c r="E557" s="67" t="s">
        <v>1035</v>
      </c>
      <c r="F557" s="114">
        <v>9000000</v>
      </c>
      <c r="G557" s="96"/>
      <c r="H557" s="91"/>
      <c r="I557" s="68">
        <f>Tabla3[[#This Row],[VALOR UNITARIO OFERTADO SIN IMPUESTO]]*Tabla3[[#This Row],[DÍAS]]*Tabla3[[#This Row],[CANTIDAD]]</f>
        <v>0</v>
      </c>
      <c r="J557" s="68">
        <f>Tabla3[[#This Row],[VALOR TOTAL SIN IMPUESTO]]*0.19</f>
        <v>0</v>
      </c>
      <c r="K557" s="68"/>
      <c r="L557" s="68">
        <f>Tabla3[[#This Row],[VALOR TOTAL SIN IMPUESTO]]+Tabla3[[#This Row],[IVA]]+Tabla3[[#This Row],[IMPOCONSUMO]]</f>
        <v>0</v>
      </c>
      <c r="M557" s="106"/>
    </row>
    <row r="558" spans="1:13" ht="156.75" hidden="1" x14ac:dyDescent="0.25">
      <c r="A558" s="72">
        <v>557</v>
      </c>
      <c r="B558" s="73" t="s">
        <v>31</v>
      </c>
      <c r="C558" s="76" t="s">
        <v>33</v>
      </c>
      <c r="D558" s="77" t="s">
        <v>920</v>
      </c>
      <c r="E558" s="67" t="s">
        <v>1035</v>
      </c>
      <c r="F558" s="114">
        <v>12000000</v>
      </c>
      <c r="G558" s="96"/>
      <c r="H558" s="91"/>
      <c r="I558" s="68">
        <f>Tabla3[[#This Row],[VALOR UNITARIO OFERTADO SIN IMPUESTO]]*Tabla3[[#This Row],[DÍAS]]*Tabla3[[#This Row],[CANTIDAD]]</f>
        <v>0</v>
      </c>
      <c r="J558" s="68">
        <f>Tabla3[[#This Row],[VALOR TOTAL SIN IMPUESTO]]*0.19</f>
        <v>0</v>
      </c>
      <c r="K558" s="68"/>
      <c r="L558" s="68">
        <f>Tabla3[[#This Row],[VALOR TOTAL SIN IMPUESTO]]+Tabla3[[#This Row],[IVA]]+Tabla3[[#This Row],[IMPOCONSUMO]]</f>
        <v>0</v>
      </c>
      <c r="M558" s="106"/>
    </row>
    <row r="559" spans="1:13" ht="409.5" hidden="1" x14ac:dyDescent="0.25">
      <c r="A559" s="72">
        <v>558</v>
      </c>
      <c r="B559" s="73" t="s">
        <v>31</v>
      </c>
      <c r="C559" s="76" t="s">
        <v>921</v>
      </c>
      <c r="D559" s="77" t="s">
        <v>922</v>
      </c>
      <c r="E559" s="67" t="s">
        <v>1035</v>
      </c>
      <c r="F559" s="114">
        <v>18000000</v>
      </c>
      <c r="G559" s="96"/>
      <c r="H559" s="91"/>
      <c r="I559" s="68">
        <f>Tabla3[[#This Row],[VALOR UNITARIO OFERTADO SIN IMPUESTO]]*Tabla3[[#This Row],[DÍAS]]*Tabla3[[#This Row],[CANTIDAD]]</f>
        <v>0</v>
      </c>
      <c r="J559" s="68">
        <f>Tabla3[[#This Row],[VALOR TOTAL SIN IMPUESTO]]*0.19</f>
        <v>0</v>
      </c>
      <c r="K559" s="68"/>
      <c r="L559" s="68">
        <f>Tabla3[[#This Row],[VALOR TOTAL SIN IMPUESTO]]+Tabla3[[#This Row],[IVA]]+Tabla3[[#This Row],[IMPOCONSUMO]]</f>
        <v>0</v>
      </c>
      <c r="M559" s="106"/>
    </row>
    <row r="560" spans="1:13" ht="71.25" hidden="1" x14ac:dyDescent="0.25">
      <c r="A560" s="72">
        <v>559</v>
      </c>
      <c r="B560" s="73" t="s">
        <v>31</v>
      </c>
      <c r="C560" s="76" t="s">
        <v>923</v>
      </c>
      <c r="D560" s="77" t="s">
        <v>924</v>
      </c>
      <c r="E560" s="67" t="s">
        <v>1035</v>
      </c>
      <c r="F560" s="114">
        <v>6716317</v>
      </c>
      <c r="G560" s="96"/>
      <c r="H560" s="91"/>
      <c r="I560" s="68">
        <f>Tabla3[[#This Row],[VALOR UNITARIO OFERTADO SIN IMPUESTO]]*Tabla3[[#This Row],[DÍAS]]*Tabla3[[#This Row],[CANTIDAD]]</f>
        <v>0</v>
      </c>
      <c r="J560" s="68">
        <f>Tabla3[[#This Row],[VALOR TOTAL SIN IMPUESTO]]*0.19</f>
        <v>0</v>
      </c>
      <c r="K560" s="68"/>
      <c r="L560" s="68">
        <f>Tabla3[[#This Row],[VALOR TOTAL SIN IMPUESTO]]+Tabla3[[#This Row],[IVA]]+Tabla3[[#This Row],[IMPOCONSUMO]]</f>
        <v>0</v>
      </c>
      <c r="M560" s="106"/>
    </row>
    <row r="561" spans="1:13" ht="85.5" hidden="1" x14ac:dyDescent="0.25">
      <c r="A561" s="72">
        <v>560</v>
      </c>
      <c r="B561" s="73" t="s">
        <v>31</v>
      </c>
      <c r="C561" s="76" t="s">
        <v>925</v>
      </c>
      <c r="D561" s="77" t="s">
        <v>926</v>
      </c>
      <c r="E561" s="67" t="s">
        <v>1035</v>
      </c>
      <c r="F561" s="114">
        <v>3567344</v>
      </c>
      <c r="G561" s="96"/>
      <c r="H561" s="91"/>
      <c r="I561" s="68">
        <f>Tabla3[[#This Row],[VALOR UNITARIO OFERTADO SIN IMPUESTO]]*Tabla3[[#This Row],[DÍAS]]*Tabla3[[#This Row],[CANTIDAD]]</f>
        <v>0</v>
      </c>
      <c r="J561" s="68">
        <f>Tabla3[[#This Row],[VALOR TOTAL SIN IMPUESTO]]*0.19</f>
        <v>0</v>
      </c>
      <c r="K561" s="68"/>
      <c r="L561" s="68">
        <f>Tabla3[[#This Row],[VALOR TOTAL SIN IMPUESTO]]+Tabla3[[#This Row],[IVA]]+Tabla3[[#This Row],[IMPOCONSUMO]]</f>
        <v>0</v>
      </c>
      <c r="M561" s="106"/>
    </row>
    <row r="562" spans="1:13" ht="71.25" hidden="1" x14ac:dyDescent="0.25">
      <c r="A562" s="72">
        <v>561</v>
      </c>
      <c r="B562" s="73" t="s">
        <v>31</v>
      </c>
      <c r="C562" s="76" t="s">
        <v>34</v>
      </c>
      <c r="D562" s="77" t="s">
        <v>927</v>
      </c>
      <c r="E562" s="67" t="s">
        <v>1035</v>
      </c>
      <c r="F562" s="114">
        <v>7284387</v>
      </c>
      <c r="G562" s="96"/>
      <c r="H562" s="91"/>
      <c r="I562" s="68">
        <f>Tabla3[[#This Row],[VALOR UNITARIO OFERTADO SIN IMPUESTO]]*Tabla3[[#This Row],[DÍAS]]*Tabla3[[#This Row],[CANTIDAD]]</f>
        <v>0</v>
      </c>
      <c r="J562" s="68">
        <f>Tabla3[[#This Row],[VALOR TOTAL SIN IMPUESTO]]*0.19</f>
        <v>0</v>
      </c>
      <c r="K562" s="68"/>
      <c r="L562" s="68">
        <f>Tabla3[[#This Row],[VALOR TOTAL SIN IMPUESTO]]+Tabla3[[#This Row],[IVA]]+Tabla3[[#This Row],[IMPOCONSUMO]]</f>
        <v>0</v>
      </c>
      <c r="M562" s="106"/>
    </row>
    <row r="563" spans="1:13" ht="85.5" hidden="1" x14ac:dyDescent="0.25">
      <c r="A563" s="72">
        <v>562</v>
      </c>
      <c r="B563" s="73" t="s">
        <v>31</v>
      </c>
      <c r="C563" s="76" t="s">
        <v>928</v>
      </c>
      <c r="D563" s="77" t="s">
        <v>929</v>
      </c>
      <c r="E563" s="67" t="s">
        <v>1035</v>
      </c>
      <c r="F563" s="114">
        <v>3313181</v>
      </c>
      <c r="G563" s="96"/>
      <c r="H563" s="91"/>
      <c r="I563" s="68">
        <f>Tabla3[[#This Row],[VALOR UNITARIO OFERTADO SIN IMPUESTO]]*Tabla3[[#This Row],[DÍAS]]*Tabla3[[#This Row],[CANTIDAD]]</f>
        <v>0</v>
      </c>
      <c r="J563" s="68">
        <f>Tabla3[[#This Row],[VALOR TOTAL SIN IMPUESTO]]*0.19</f>
        <v>0</v>
      </c>
      <c r="K563" s="68"/>
      <c r="L563" s="68">
        <f>Tabla3[[#This Row],[VALOR TOTAL SIN IMPUESTO]]+Tabla3[[#This Row],[IVA]]+Tabla3[[#This Row],[IMPOCONSUMO]]</f>
        <v>0</v>
      </c>
      <c r="M563" s="106"/>
    </row>
    <row r="564" spans="1:13" ht="156.75" hidden="1" x14ac:dyDescent="0.25">
      <c r="A564" s="72">
        <v>563</v>
      </c>
      <c r="B564" s="73" t="s">
        <v>31</v>
      </c>
      <c r="C564" s="76" t="s">
        <v>930</v>
      </c>
      <c r="D564" s="77" t="s">
        <v>931</v>
      </c>
      <c r="E564" s="67" t="s">
        <v>1035</v>
      </c>
      <c r="F564" s="114">
        <v>2425435</v>
      </c>
      <c r="G564" s="96"/>
      <c r="H564" s="91"/>
      <c r="I564" s="68">
        <f>Tabla3[[#This Row],[VALOR UNITARIO OFERTADO SIN IMPUESTO]]*Tabla3[[#This Row],[DÍAS]]*Tabla3[[#This Row],[CANTIDAD]]</f>
        <v>0</v>
      </c>
      <c r="J564" s="68">
        <f>Tabla3[[#This Row],[VALOR TOTAL SIN IMPUESTO]]*0.19</f>
        <v>0</v>
      </c>
      <c r="K564" s="68"/>
      <c r="L564" s="68">
        <f>Tabla3[[#This Row],[VALOR TOTAL SIN IMPUESTO]]+Tabla3[[#This Row],[IVA]]+Tabla3[[#This Row],[IMPOCONSUMO]]</f>
        <v>0</v>
      </c>
      <c r="M564" s="106"/>
    </row>
    <row r="565" spans="1:13" ht="71.25" hidden="1" x14ac:dyDescent="0.25">
      <c r="A565" s="72">
        <v>564</v>
      </c>
      <c r="B565" s="73" t="s">
        <v>31</v>
      </c>
      <c r="C565" s="76" t="s">
        <v>35</v>
      </c>
      <c r="D565" s="77" t="s">
        <v>932</v>
      </c>
      <c r="E565" s="67" t="s">
        <v>1035</v>
      </c>
      <c r="F565" s="114">
        <v>4422936</v>
      </c>
      <c r="G565" s="96"/>
      <c r="H565" s="91"/>
      <c r="I565" s="68">
        <f>Tabla3[[#This Row],[VALOR UNITARIO OFERTADO SIN IMPUESTO]]*Tabla3[[#This Row],[DÍAS]]*Tabla3[[#This Row],[CANTIDAD]]</f>
        <v>0</v>
      </c>
      <c r="J565" s="68">
        <f>Tabla3[[#This Row],[VALOR TOTAL SIN IMPUESTO]]*0.19</f>
        <v>0</v>
      </c>
      <c r="K565" s="68"/>
      <c r="L565" s="68">
        <f>Tabla3[[#This Row],[VALOR TOTAL SIN IMPUESTO]]+Tabla3[[#This Row],[IVA]]+Tabla3[[#This Row],[IMPOCONSUMO]]</f>
        <v>0</v>
      </c>
      <c r="M565" s="106"/>
    </row>
    <row r="566" spans="1:13" ht="57" hidden="1" x14ac:dyDescent="0.25">
      <c r="A566" s="72">
        <v>565</v>
      </c>
      <c r="B566" s="73" t="s">
        <v>31</v>
      </c>
      <c r="C566" s="76" t="s">
        <v>933</v>
      </c>
      <c r="D566" s="77" t="s">
        <v>934</v>
      </c>
      <c r="E566" s="67" t="s">
        <v>1035</v>
      </c>
      <c r="F566" s="114">
        <v>1577644</v>
      </c>
      <c r="G566" s="96"/>
      <c r="H566" s="91"/>
      <c r="I566" s="68">
        <f>Tabla3[[#This Row],[VALOR UNITARIO OFERTADO SIN IMPUESTO]]*Tabla3[[#This Row],[DÍAS]]*Tabla3[[#This Row],[CANTIDAD]]</f>
        <v>0</v>
      </c>
      <c r="J566" s="68">
        <f>Tabla3[[#This Row],[VALOR TOTAL SIN IMPUESTO]]*0.19</f>
        <v>0</v>
      </c>
      <c r="K566" s="68"/>
      <c r="L566" s="68">
        <f>Tabla3[[#This Row],[VALOR TOTAL SIN IMPUESTO]]+Tabla3[[#This Row],[IVA]]+Tabla3[[#This Row],[IMPOCONSUMO]]</f>
        <v>0</v>
      </c>
      <c r="M566" s="106"/>
    </row>
    <row r="567" spans="1:13" ht="185.25" hidden="1" x14ac:dyDescent="0.25">
      <c r="A567" s="72">
        <v>566</v>
      </c>
      <c r="B567" s="73" t="s">
        <v>935</v>
      </c>
      <c r="C567" s="76" t="s">
        <v>936</v>
      </c>
      <c r="D567" s="77" t="s">
        <v>937</v>
      </c>
      <c r="E567" s="67" t="s">
        <v>1035</v>
      </c>
      <c r="F567" s="114">
        <v>287738</v>
      </c>
      <c r="G567" s="96"/>
      <c r="H567" s="91"/>
      <c r="I567" s="68">
        <f>Tabla3[[#This Row],[VALOR UNITARIO OFERTADO SIN IMPUESTO]]*Tabla3[[#This Row],[DÍAS]]*Tabla3[[#This Row],[CANTIDAD]]</f>
        <v>0</v>
      </c>
      <c r="J567" s="68">
        <f>Tabla3[[#This Row],[VALOR TOTAL SIN IMPUESTO]]*0.19</f>
        <v>0</v>
      </c>
      <c r="K567" s="68"/>
      <c r="L567" s="68">
        <f>Tabla3[[#This Row],[VALOR TOTAL SIN IMPUESTO]]+Tabla3[[#This Row],[IVA]]+Tabla3[[#This Row],[IMPOCONSUMO]]</f>
        <v>0</v>
      </c>
      <c r="M567" s="106"/>
    </row>
    <row r="568" spans="1:13" ht="30" hidden="1" x14ac:dyDescent="0.25">
      <c r="A568" s="72">
        <v>567</v>
      </c>
      <c r="B568" s="73" t="s">
        <v>938</v>
      </c>
      <c r="C568" s="76" t="s">
        <v>939</v>
      </c>
      <c r="D568" s="77" t="s">
        <v>940</v>
      </c>
      <c r="E568" s="67" t="s">
        <v>1035</v>
      </c>
      <c r="F568" s="114">
        <v>224011</v>
      </c>
      <c r="G568" s="96"/>
      <c r="H568" s="91"/>
      <c r="I568" s="68">
        <f>Tabla3[[#This Row],[VALOR UNITARIO OFERTADO SIN IMPUESTO]]*Tabla3[[#This Row],[DÍAS]]*Tabla3[[#This Row],[CANTIDAD]]</f>
        <v>0</v>
      </c>
      <c r="J568" s="68">
        <f>Tabla3[[#This Row],[VALOR TOTAL SIN IMPUESTO]]*0.19</f>
        <v>0</v>
      </c>
      <c r="K568" s="68"/>
      <c r="L568" s="68">
        <f>Tabla3[[#This Row],[VALOR TOTAL SIN IMPUESTO]]+Tabla3[[#This Row],[IVA]]+Tabla3[[#This Row],[IMPOCONSUMO]]</f>
        <v>0</v>
      </c>
      <c r="M568" s="106"/>
    </row>
    <row r="569" spans="1:13" ht="42.75" hidden="1" x14ac:dyDescent="0.25">
      <c r="A569" s="72">
        <v>568</v>
      </c>
      <c r="B569" s="73" t="s">
        <v>938</v>
      </c>
      <c r="C569" s="76" t="s">
        <v>941</v>
      </c>
      <c r="D569" s="77" t="s">
        <v>942</v>
      </c>
      <c r="E569" s="67" t="s">
        <v>1035</v>
      </c>
      <c r="F569" s="114">
        <v>247655</v>
      </c>
      <c r="G569" s="96"/>
      <c r="H569" s="91"/>
      <c r="I569" s="68">
        <f>Tabla3[[#This Row],[VALOR UNITARIO OFERTADO SIN IMPUESTO]]*Tabla3[[#This Row],[DÍAS]]*Tabla3[[#This Row],[CANTIDAD]]</f>
        <v>0</v>
      </c>
      <c r="J569" s="68">
        <f>Tabla3[[#This Row],[VALOR TOTAL SIN IMPUESTO]]*0.19</f>
        <v>0</v>
      </c>
      <c r="K569" s="68"/>
      <c r="L569" s="68">
        <f>Tabla3[[#This Row],[VALOR TOTAL SIN IMPUESTO]]+Tabla3[[#This Row],[IVA]]+Tabla3[[#This Row],[IMPOCONSUMO]]</f>
        <v>0</v>
      </c>
      <c r="M569" s="106"/>
    </row>
    <row r="570" spans="1:13" ht="85.5" hidden="1" x14ac:dyDescent="0.25">
      <c r="A570" s="72">
        <v>569</v>
      </c>
      <c r="B570" s="73" t="s">
        <v>938</v>
      </c>
      <c r="C570" s="76" t="s">
        <v>943</v>
      </c>
      <c r="D570" s="77" t="s">
        <v>944</v>
      </c>
      <c r="E570" s="67" t="s">
        <v>118</v>
      </c>
      <c r="F570" s="114">
        <v>36580</v>
      </c>
      <c r="G570" s="96"/>
      <c r="H570" s="91"/>
      <c r="I570" s="68">
        <f>Tabla3[[#This Row],[VALOR UNITARIO OFERTADO SIN IMPUESTO]]*Tabla3[[#This Row],[DÍAS]]*Tabla3[[#This Row],[CANTIDAD]]</f>
        <v>0</v>
      </c>
      <c r="J570" s="68">
        <f>Tabla3[[#This Row],[VALOR TOTAL SIN IMPUESTO]]*0.19</f>
        <v>0</v>
      </c>
      <c r="K570" s="68"/>
      <c r="L570" s="68">
        <f>Tabla3[[#This Row],[VALOR TOTAL SIN IMPUESTO]]+Tabla3[[#This Row],[IVA]]+Tabla3[[#This Row],[IMPOCONSUMO]]</f>
        <v>0</v>
      </c>
      <c r="M570" s="106"/>
    </row>
    <row r="571" spans="1:13" ht="36" hidden="1" x14ac:dyDescent="0.25">
      <c r="A571" s="72">
        <v>570</v>
      </c>
      <c r="B571" s="73" t="s">
        <v>938</v>
      </c>
      <c r="C571" s="76" t="s">
        <v>945</v>
      </c>
      <c r="D571" s="77" t="s">
        <v>946</v>
      </c>
      <c r="E571" s="67" t="s">
        <v>1035</v>
      </c>
      <c r="F571" s="114">
        <v>38880</v>
      </c>
      <c r="G571" s="96"/>
      <c r="H571" s="91"/>
      <c r="I571" s="68">
        <f>Tabla3[[#This Row],[VALOR UNITARIO OFERTADO SIN IMPUESTO]]*Tabla3[[#This Row],[DÍAS]]*Tabla3[[#This Row],[CANTIDAD]]</f>
        <v>0</v>
      </c>
      <c r="J571" s="68"/>
      <c r="K571" s="68">
        <f>Tabla3[[#This Row],[VALOR TOTAL SIN IMPUESTO]]*0.08</f>
        <v>0</v>
      </c>
      <c r="L571" s="68">
        <f>Tabla3[[#This Row],[VALOR TOTAL SIN IMPUESTO]]+Tabla3[[#This Row],[IVA]]+Tabla3[[#This Row],[IMPOCONSUMO]]</f>
        <v>0</v>
      </c>
      <c r="M571" s="106" t="s">
        <v>1086</v>
      </c>
    </row>
    <row r="572" spans="1:13" ht="57" hidden="1" x14ac:dyDescent="0.25">
      <c r="A572" s="72">
        <v>571</v>
      </c>
      <c r="B572" s="73" t="s">
        <v>938</v>
      </c>
      <c r="C572" s="76" t="s">
        <v>945</v>
      </c>
      <c r="D572" s="77" t="s">
        <v>947</v>
      </c>
      <c r="E572" s="67" t="s">
        <v>1035</v>
      </c>
      <c r="F572" s="114">
        <v>18475</v>
      </c>
      <c r="G572" s="96"/>
      <c r="H572" s="91"/>
      <c r="I572" s="68">
        <f>Tabla3[[#This Row],[VALOR UNITARIO OFERTADO SIN IMPUESTO]]*Tabla3[[#This Row],[DÍAS]]*Tabla3[[#This Row],[CANTIDAD]]</f>
        <v>0</v>
      </c>
      <c r="J572" s="68"/>
      <c r="K572" s="68">
        <f>Tabla3[[#This Row],[VALOR TOTAL SIN IMPUESTO]]*0.08</f>
        <v>0</v>
      </c>
      <c r="L572" s="68">
        <f>Tabla3[[#This Row],[VALOR TOTAL SIN IMPUESTO]]+Tabla3[[#This Row],[IVA]]+Tabla3[[#This Row],[IMPOCONSUMO]]</f>
        <v>0</v>
      </c>
      <c r="M572" s="106"/>
    </row>
    <row r="573" spans="1:13" ht="36" x14ac:dyDescent="0.25">
      <c r="A573" s="72">
        <v>572</v>
      </c>
      <c r="B573" s="73" t="s">
        <v>938</v>
      </c>
      <c r="C573" s="76" t="s">
        <v>948</v>
      </c>
      <c r="D573" s="77" t="s">
        <v>949</v>
      </c>
      <c r="E573" s="67" t="s">
        <v>1035</v>
      </c>
      <c r="F573" s="114">
        <v>22730</v>
      </c>
      <c r="G573" s="96">
        <v>1</v>
      </c>
      <c r="H573" s="91">
        <v>25</v>
      </c>
      <c r="I573" s="68">
        <f>Tabla3[[#This Row],[VALOR UNITARIO OFERTADO SIN IMPUESTO]]*Tabla3[[#This Row],[DÍAS]]*Tabla3[[#This Row],[CANTIDAD]]</f>
        <v>568250</v>
      </c>
      <c r="J573" s="68"/>
      <c r="K573" s="68">
        <f>Tabla3[[#This Row],[VALOR TOTAL SIN IMPUESTO]]*0.08</f>
        <v>45460</v>
      </c>
      <c r="L573" s="68">
        <f>Tabla3[[#This Row],[VALOR TOTAL SIN IMPUESTO]]+Tabla3[[#This Row],[IVA]]+Tabla3[[#This Row],[IMPOCONSUMO]]</f>
        <v>613710</v>
      </c>
      <c r="M573" s="106" t="s">
        <v>1086</v>
      </c>
    </row>
    <row r="574" spans="1:13" ht="30" hidden="1" x14ac:dyDescent="0.25">
      <c r="A574" s="72">
        <v>573</v>
      </c>
      <c r="B574" s="73" t="s">
        <v>938</v>
      </c>
      <c r="C574" s="76" t="s">
        <v>950</v>
      </c>
      <c r="D574" s="77" t="s">
        <v>951</v>
      </c>
      <c r="E574" s="67" t="s">
        <v>1035</v>
      </c>
      <c r="F574" s="114">
        <v>25595</v>
      </c>
      <c r="G574" s="96"/>
      <c r="H574" s="91"/>
      <c r="I574" s="68">
        <f>Tabla3[[#This Row],[VALOR UNITARIO OFERTADO SIN IMPUESTO]]*Tabla3[[#This Row],[DÍAS]]*Tabla3[[#This Row],[CANTIDAD]]</f>
        <v>0</v>
      </c>
      <c r="J574" s="68"/>
      <c r="K574" s="68">
        <f>Tabla3[[#This Row],[VALOR TOTAL SIN IMPUESTO]]*0.08</f>
        <v>0</v>
      </c>
      <c r="L574" s="68">
        <f>Tabla3[[#This Row],[VALOR TOTAL SIN IMPUESTO]]+Tabla3[[#This Row],[IVA]]+Tabla3[[#This Row],[IMPOCONSUMO]]</f>
        <v>0</v>
      </c>
      <c r="M574" s="106"/>
    </row>
    <row r="575" spans="1:13" ht="30" hidden="1" x14ac:dyDescent="0.25">
      <c r="A575" s="72">
        <v>574</v>
      </c>
      <c r="B575" s="73" t="s">
        <v>938</v>
      </c>
      <c r="C575" s="76" t="s">
        <v>952</v>
      </c>
      <c r="D575" s="77" t="s">
        <v>953</v>
      </c>
      <c r="E575" s="67" t="s">
        <v>1035</v>
      </c>
      <c r="F575" s="114">
        <v>25318</v>
      </c>
      <c r="G575" s="96"/>
      <c r="H575" s="91"/>
      <c r="I575" s="68">
        <f>Tabla3[[#This Row],[VALOR UNITARIO OFERTADO SIN IMPUESTO]]*Tabla3[[#This Row],[DÍAS]]*Tabla3[[#This Row],[CANTIDAD]]</f>
        <v>0</v>
      </c>
      <c r="J575" s="68"/>
      <c r="K575" s="68">
        <f>Tabla3[[#This Row],[VALOR TOTAL SIN IMPUESTO]]*0.08</f>
        <v>0</v>
      </c>
      <c r="L575" s="68">
        <f>Tabla3[[#This Row],[VALOR TOTAL SIN IMPUESTO]]+Tabla3[[#This Row],[IVA]]+Tabla3[[#This Row],[IMPOCONSUMO]]</f>
        <v>0</v>
      </c>
      <c r="M575" s="106"/>
    </row>
    <row r="576" spans="1:13" ht="30" hidden="1" x14ac:dyDescent="0.25">
      <c r="A576" s="72">
        <v>575</v>
      </c>
      <c r="B576" s="73" t="s">
        <v>938</v>
      </c>
      <c r="C576" s="76" t="s">
        <v>954</v>
      </c>
      <c r="D576" s="77" t="s">
        <v>955</v>
      </c>
      <c r="E576" s="67" t="s">
        <v>1035</v>
      </c>
      <c r="F576" s="114">
        <v>276697</v>
      </c>
      <c r="G576" s="96"/>
      <c r="H576" s="91"/>
      <c r="I576" s="68">
        <f>Tabla3[[#This Row],[VALOR UNITARIO OFERTADO SIN IMPUESTO]]*Tabla3[[#This Row],[DÍAS]]*Tabla3[[#This Row],[CANTIDAD]]</f>
        <v>0</v>
      </c>
      <c r="J576" s="68">
        <f>Tabla3[[#This Row],[VALOR TOTAL SIN IMPUESTO]]*0.19</f>
        <v>0</v>
      </c>
      <c r="K576" s="68"/>
      <c r="L576" s="68">
        <f>Tabla3[[#This Row],[VALOR TOTAL SIN IMPUESTO]]+Tabla3[[#This Row],[IVA]]+Tabla3[[#This Row],[IMPOCONSUMO]]</f>
        <v>0</v>
      </c>
      <c r="M576" s="106"/>
    </row>
    <row r="577" spans="1:13" ht="71.25" hidden="1" x14ac:dyDescent="0.25">
      <c r="A577" s="72">
        <v>576</v>
      </c>
      <c r="B577" s="73" t="s">
        <v>36</v>
      </c>
      <c r="C577" s="76" t="s">
        <v>956</v>
      </c>
      <c r="D577" s="77" t="s">
        <v>957</v>
      </c>
      <c r="E577" s="67" t="s">
        <v>1057</v>
      </c>
      <c r="F577" s="114">
        <v>1284003</v>
      </c>
      <c r="G577" s="96"/>
      <c r="H577" s="91"/>
      <c r="I577" s="68">
        <f>Tabla3[[#This Row],[VALOR UNITARIO OFERTADO SIN IMPUESTO]]*Tabla3[[#This Row],[DÍAS]]*Tabla3[[#This Row],[CANTIDAD]]</f>
        <v>0</v>
      </c>
      <c r="J577" s="68"/>
      <c r="K577" s="68"/>
      <c r="L577" s="68">
        <f>Tabla3[[#This Row],[VALOR TOTAL SIN IMPUESTO]]+Tabla3[[#This Row],[IVA]]+Tabla3[[#This Row],[IMPOCONSUMO]]</f>
        <v>0</v>
      </c>
      <c r="M577" s="106"/>
    </row>
    <row r="578" spans="1:13" ht="99.75" hidden="1" x14ac:dyDescent="0.25">
      <c r="A578" s="72">
        <v>577</v>
      </c>
      <c r="B578" s="73" t="s">
        <v>36</v>
      </c>
      <c r="C578" s="76" t="s">
        <v>956</v>
      </c>
      <c r="D578" s="77" t="s">
        <v>958</v>
      </c>
      <c r="E578" s="67" t="s">
        <v>1052</v>
      </c>
      <c r="F578" s="114">
        <v>599225</v>
      </c>
      <c r="G578" s="96"/>
      <c r="H578" s="91"/>
      <c r="I578" s="68">
        <f>Tabla3[[#This Row],[VALOR UNITARIO OFERTADO SIN IMPUESTO]]*Tabla3[[#This Row],[DÍAS]]*Tabla3[[#This Row],[CANTIDAD]]</f>
        <v>0</v>
      </c>
      <c r="J578" s="68"/>
      <c r="K578" s="68"/>
      <c r="L578" s="68">
        <f>Tabla3[[#This Row],[VALOR TOTAL SIN IMPUESTO]]+Tabla3[[#This Row],[IVA]]+Tabla3[[#This Row],[IMPOCONSUMO]]</f>
        <v>0</v>
      </c>
      <c r="M578" s="106"/>
    </row>
    <row r="579" spans="1:13" ht="71.25" hidden="1" x14ac:dyDescent="0.25">
      <c r="A579" s="72">
        <v>578</v>
      </c>
      <c r="B579" s="73" t="s">
        <v>36</v>
      </c>
      <c r="C579" s="76" t="s">
        <v>959</v>
      </c>
      <c r="D579" s="77" t="s">
        <v>960</v>
      </c>
      <c r="E579" s="67" t="s">
        <v>1057</v>
      </c>
      <c r="F579" s="114">
        <v>1695409</v>
      </c>
      <c r="G579" s="96"/>
      <c r="H579" s="91"/>
      <c r="I579" s="68">
        <f>Tabla3[[#This Row],[VALOR UNITARIO OFERTADO SIN IMPUESTO]]*Tabla3[[#This Row],[DÍAS]]*Tabla3[[#This Row],[CANTIDAD]]</f>
        <v>0</v>
      </c>
      <c r="J579" s="68"/>
      <c r="K579" s="68"/>
      <c r="L579" s="68">
        <f>Tabla3[[#This Row],[VALOR TOTAL SIN IMPUESTO]]+Tabla3[[#This Row],[IVA]]+Tabla3[[#This Row],[IMPOCONSUMO]]</f>
        <v>0</v>
      </c>
      <c r="M579" s="106"/>
    </row>
    <row r="580" spans="1:13" ht="71.25" hidden="1" x14ac:dyDescent="0.25">
      <c r="A580" s="72">
        <v>579</v>
      </c>
      <c r="B580" s="73" t="s">
        <v>36</v>
      </c>
      <c r="C580" s="76" t="s">
        <v>961</v>
      </c>
      <c r="D580" s="77" t="s">
        <v>962</v>
      </c>
      <c r="E580" s="67" t="s">
        <v>1057</v>
      </c>
      <c r="F580" s="114">
        <v>967992</v>
      </c>
      <c r="G580" s="96"/>
      <c r="H580" s="91"/>
      <c r="I580" s="68">
        <f>Tabla3[[#This Row],[VALOR UNITARIO OFERTADO SIN IMPUESTO]]*Tabla3[[#This Row],[DÍAS]]*Tabla3[[#This Row],[CANTIDAD]]</f>
        <v>0</v>
      </c>
      <c r="J580" s="68"/>
      <c r="K580" s="68"/>
      <c r="L580" s="68">
        <f>Tabla3[[#This Row],[VALOR TOTAL SIN IMPUESTO]]+Tabla3[[#This Row],[IVA]]+Tabla3[[#This Row],[IMPOCONSUMO]]</f>
        <v>0</v>
      </c>
      <c r="M580" s="106"/>
    </row>
    <row r="581" spans="1:13" ht="71.25" hidden="1" x14ac:dyDescent="0.25">
      <c r="A581" s="72">
        <v>580</v>
      </c>
      <c r="B581" s="73" t="s">
        <v>36</v>
      </c>
      <c r="C581" s="76" t="s">
        <v>963</v>
      </c>
      <c r="D581" s="77" t="s">
        <v>964</v>
      </c>
      <c r="E581" s="67" t="s">
        <v>1057</v>
      </c>
      <c r="F581" s="114">
        <v>1593441</v>
      </c>
      <c r="G581" s="96"/>
      <c r="H581" s="91"/>
      <c r="I581" s="68">
        <f>Tabla3[[#This Row],[VALOR UNITARIO OFERTADO SIN IMPUESTO]]*Tabla3[[#This Row],[DÍAS]]*Tabla3[[#This Row],[CANTIDAD]]</f>
        <v>0</v>
      </c>
      <c r="J581" s="68"/>
      <c r="K581" s="68"/>
      <c r="L581" s="68">
        <f>Tabla3[[#This Row],[VALOR TOTAL SIN IMPUESTO]]+Tabla3[[#This Row],[IVA]]+Tabla3[[#This Row],[IMPOCONSUMO]]</f>
        <v>0</v>
      </c>
      <c r="M581" s="106"/>
    </row>
    <row r="582" spans="1:13" ht="57" hidden="1" x14ac:dyDescent="0.25">
      <c r="A582" s="72">
        <v>581</v>
      </c>
      <c r="B582" s="73" t="s">
        <v>36</v>
      </c>
      <c r="C582" s="76" t="s">
        <v>965</v>
      </c>
      <c r="D582" s="77" t="s">
        <v>966</v>
      </c>
      <c r="E582" s="67" t="s">
        <v>1057</v>
      </c>
      <c r="F582" s="114">
        <v>481184</v>
      </c>
      <c r="G582" s="96"/>
      <c r="H582" s="91"/>
      <c r="I582" s="68">
        <f>Tabla3[[#This Row],[VALOR UNITARIO OFERTADO SIN IMPUESTO]]*Tabla3[[#This Row],[DÍAS]]*Tabla3[[#This Row],[CANTIDAD]]</f>
        <v>0</v>
      </c>
      <c r="J582" s="68"/>
      <c r="K582" s="68"/>
      <c r="L582" s="68">
        <f>Tabla3[[#This Row],[VALOR TOTAL SIN IMPUESTO]]+Tabla3[[#This Row],[IVA]]+Tabla3[[#This Row],[IMPOCONSUMO]]</f>
        <v>0</v>
      </c>
      <c r="M582" s="106"/>
    </row>
    <row r="583" spans="1:13" ht="114" hidden="1" x14ac:dyDescent="0.25">
      <c r="A583" s="72">
        <v>582</v>
      </c>
      <c r="B583" s="73" t="s">
        <v>36</v>
      </c>
      <c r="C583" s="76" t="s">
        <v>965</v>
      </c>
      <c r="D583" s="77" t="s">
        <v>967</v>
      </c>
      <c r="E583" s="67" t="s">
        <v>1054</v>
      </c>
      <c r="F583" s="114">
        <v>1852932</v>
      </c>
      <c r="G583" s="96"/>
      <c r="H583" s="91"/>
      <c r="I583" s="68">
        <f>Tabla3[[#This Row],[VALOR UNITARIO OFERTADO SIN IMPUESTO]]*Tabla3[[#This Row],[DÍAS]]*Tabla3[[#This Row],[CANTIDAD]]</f>
        <v>0</v>
      </c>
      <c r="J583" s="68"/>
      <c r="K583" s="68"/>
      <c r="L583" s="68">
        <f>Tabla3[[#This Row],[VALOR TOTAL SIN IMPUESTO]]+Tabla3[[#This Row],[IVA]]+Tabla3[[#This Row],[IMPOCONSUMO]]</f>
        <v>0</v>
      </c>
      <c r="M583" s="106"/>
    </row>
    <row r="584" spans="1:13" ht="57" hidden="1" x14ac:dyDescent="0.25">
      <c r="A584" s="72">
        <v>583</v>
      </c>
      <c r="B584" s="73" t="s">
        <v>36</v>
      </c>
      <c r="C584" s="76" t="s">
        <v>968</v>
      </c>
      <c r="D584" s="77" t="s">
        <v>969</v>
      </c>
      <c r="E584" s="67" t="s">
        <v>1057</v>
      </c>
      <c r="F584" s="114">
        <v>836619</v>
      </c>
      <c r="G584" s="96"/>
      <c r="H584" s="91"/>
      <c r="I584" s="68">
        <f>Tabla3[[#This Row],[VALOR UNITARIO OFERTADO SIN IMPUESTO]]*Tabla3[[#This Row],[DÍAS]]*Tabla3[[#This Row],[CANTIDAD]]</f>
        <v>0</v>
      </c>
      <c r="J584" s="68"/>
      <c r="K584" s="68"/>
      <c r="L584" s="68">
        <f>Tabla3[[#This Row],[VALOR TOTAL SIN IMPUESTO]]+Tabla3[[#This Row],[IVA]]+Tabla3[[#This Row],[IMPOCONSUMO]]</f>
        <v>0</v>
      </c>
      <c r="M584" s="106"/>
    </row>
    <row r="585" spans="1:13" ht="57" hidden="1" x14ac:dyDescent="0.25">
      <c r="A585" s="72">
        <v>584</v>
      </c>
      <c r="B585" s="73" t="s">
        <v>36</v>
      </c>
      <c r="C585" s="76" t="s">
        <v>970</v>
      </c>
      <c r="D585" s="77" t="s">
        <v>971</v>
      </c>
      <c r="E585" s="67" t="s">
        <v>1057</v>
      </c>
      <c r="F585" s="114">
        <v>700000</v>
      </c>
      <c r="G585" s="96"/>
      <c r="H585" s="91"/>
      <c r="I585" s="68">
        <f>Tabla3[[#This Row],[VALOR UNITARIO OFERTADO SIN IMPUESTO]]*Tabla3[[#This Row],[DÍAS]]*Tabla3[[#This Row],[CANTIDAD]]</f>
        <v>0</v>
      </c>
      <c r="J585" s="68"/>
      <c r="K585" s="68"/>
      <c r="L585" s="68">
        <f>Tabla3[[#This Row],[VALOR TOTAL SIN IMPUESTO]]+Tabla3[[#This Row],[IVA]]+Tabla3[[#This Row],[IMPOCONSUMO]]</f>
        <v>0</v>
      </c>
      <c r="M585" s="106"/>
    </row>
    <row r="586" spans="1:13" ht="142.5" hidden="1" x14ac:dyDescent="0.25">
      <c r="A586" s="72">
        <v>585</v>
      </c>
      <c r="B586" s="73" t="s">
        <v>36</v>
      </c>
      <c r="C586" s="76" t="s">
        <v>970</v>
      </c>
      <c r="D586" s="77" t="s">
        <v>972</v>
      </c>
      <c r="E586" s="67" t="s">
        <v>1058</v>
      </c>
      <c r="F586" s="114">
        <v>1150000</v>
      </c>
      <c r="G586" s="96"/>
      <c r="H586" s="91"/>
      <c r="I586" s="68">
        <f>Tabla3[[#This Row],[VALOR UNITARIO OFERTADO SIN IMPUESTO]]*Tabla3[[#This Row],[DÍAS]]*Tabla3[[#This Row],[CANTIDAD]]</f>
        <v>0</v>
      </c>
      <c r="J586" s="68"/>
      <c r="K586" s="68"/>
      <c r="L586" s="68">
        <f>Tabla3[[#This Row],[VALOR TOTAL SIN IMPUESTO]]+Tabla3[[#This Row],[IVA]]+Tabla3[[#This Row],[IMPOCONSUMO]]</f>
        <v>0</v>
      </c>
      <c r="M586" s="106"/>
    </row>
    <row r="587" spans="1:13" ht="114" hidden="1" x14ac:dyDescent="0.25">
      <c r="A587" s="72">
        <v>586</v>
      </c>
      <c r="B587" s="73" t="s">
        <v>36</v>
      </c>
      <c r="C587" s="76" t="s">
        <v>970</v>
      </c>
      <c r="D587" s="77" t="s">
        <v>973</v>
      </c>
      <c r="E587" s="67" t="s">
        <v>1054</v>
      </c>
      <c r="F587" s="114">
        <v>2428166</v>
      </c>
      <c r="G587" s="96"/>
      <c r="H587" s="91"/>
      <c r="I587" s="68">
        <f>Tabla3[[#This Row],[VALOR UNITARIO OFERTADO SIN IMPUESTO]]*Tabla3[[#This Row],[DÍAS]]*Tabla3[[#This Row],[CANTIDAD]]</f>
        <v>0</v>
      </c>
      <c r="J587" s="68"/>
      <c r="K587" s="68"/>
      <c r="L587" s="68">
        <f>Tabla3[[#This Row],[VALOR TOTAL SIN IMPUESTO]]+Tabla3[[#This Row],[IVA]]+Tabla3[[#This Row],[IMPOCONSUMO]]</f>
        <v>0</v>
      </c>
      <c r="M587" s="106"/>
    </row>
    <row r="588" spans="1:13" ht="85.5" hidden="1" x14ac:dyDescent="0.25">
      <c r="A588" s="72">
        <v>587</v>
      </c>
      <c r="B588" s="73" t="s">
        <v>36</v>
      </c>
      <c r="C588" s="76" t="s">
        <v>974</v>
      </c>
      <c r="D588" s="77" t="s">
        <v>975</v>
      </c>
      <c r="E588" s="67" t="s">
        <v>1057</v>
      </c>
      <c r="F588" s="114">
        <v>363990</v>
      </c>
      <c r="G588" s="96"/>
      <c r="H588" s="91"/>
      <c r="I588" s="68">
        <f>Tabla3[[#This Row],[VALOR UNITARIO OFERTADO SIN IMPUESTO]]*Tabla3[[#This Row],[DÍAS]]*Tabla3[[#This Row],[CANTIDAD]]</f>
        <v>0</v>
      </c>
      <c r="J588" s="68"/>
      <c r="K588" s="68"/>
      <c r="L588" s="68">
        <f>Tabla3[[#This Row],[VALOR TOTAL SIN IMPUESTO]]+Tabla3[[#This Row],[IVA]]+Tabla3[[#This Row],[IMPOCONSUMO]]</f>
        <v>0</v>
      </c>
      <c r="M588" s="106"/>
    </row>
    <row r="589" spans="1:13" ht="85.5" hidden="1" x14ac:dyDescent="0.25">
      <c r="A589" s="72">
        <v>588</v>
      </c>
      <c r="B589" s="73" t="s">
        <v>36</v>
      </c>
      <c r="C589" s="76" t="s">
        <v>976</v>
      </c>
      <c r="D589" s="77" t="s">
        <v>977</v>
      </c>
      <c r="E589" s="67" t="s">
        <v>1057</v>
      </c>
      <c r="F589" s="114">
        <v>451660</v>
      </c>
      <c r="G589" s="96"/>
      <c r="H589" s="91"/>
      <c r="I589" s="68">
        <f>Tabla3[[#This Row],[VALOR UNITARIO OFERTADO SIN IMPUESTO]]*Tabla3[[#This Row],[DÍAS]]*Tabla3[[#This Row],[CANTIDAD]]</f>
        <v>0</v>
      </c>
      <c r="J589" s="68"/>
      <c r="K589" s="68"/>
      <c r="L589" s="68">
        <f>Tabla3[[#This Row],[VALOR TOTAL SIN IMPUESTO]]+Tabla3[[#This Row],[IVA]]+Tabla3[[#This Row],[IMPOCONSUMO]]</f>
        <v>0</v>
      </c>
      <c r="M589" s="106"/>
    </row>
    <row r="590" spans="1:13" ht="85.5" hidden="1" x14ac:dyDescent="0.25">
      <c r="A590" s="72">
        <v>589</v>
      </c>
      <c r="B590" s="73" t="s">
        <v>36</v>
      </c>
      <c r="C590" s="76" t="s">
        <v>978</v>
      </c>
      <c r="D590" s="77" t="s">
        <v>979</v>
      </c>
      <c r="E590" s="67" t="s">
        <v>1057</v>
      </c>
      <c r="F590" s="114">
        <v>608393</v>
      </c>
      <c r="G590" s="96"/>
      <c r="H590" s="91"/>
      <c r="I590" s="68">
        <f>Tabla3[[#This Row],[VALOR UNITARIO OFERTADO SIN IMPUESTO]]*Tabla3[[#This Row],[DÍAS]]*Tabla3[[#This Row],[CANTIDAD]]</f>
        <v>0</v>
      </c>
      <c r="J590" s="68"/>
      <c r="K590" s="68"/>
      <c r="L590" s="68">
        <f>Tabla3[[#This Row],[VALOR TOTAL SIN IMPUESTO]]+Tabla3[[#This Row],[IVA]]+Tabla3[[#This Row],[IMPOCONSUMO]]</f>
        <v>0</v>
      </c>
      <c r="M590" s="106"/>
    </row>
    <row r="591" spans="1:13" ht="71.25" hidden="1" x14ac:dyDescent="0.25">
      <c r="A591" s="72">
        <v>590</v>
      </c>
      <c r="B591" s="73" t="s">
        <v>36</v>
      </c>
      <c r="C591" s="76" t="s">
        <v>980</v>
      </c>
      <c r="D591" s="77" t="s">
        <v>981</v>
      </c>
      <c r="E591" s="67" t="s">
        <v>1057</v>
      </c>
      <c r="F591" s="114">
        <v>60973</v>
      </c>
      <c r="G591" s="96"/>
      <c r="H591" s="91"/>
      <c r="I591" s="68">
        <f>Tabla3[[#This Row],[VALOR UNITARIO OFERTADO SIN IMPUESTO]]*Tabla3[[#This Row],[DÍAS]]*Tabla3[[#This Row],[CANTIDAD]]</f>
        <v>0</v>
      </c>
      <c r="J591" s="68"/>
      <c r="K591" s="68"/>
      <c r="L591" s="68">
        <f>Tabla3[[#This Row],[VALOR TOTAL SIN IMPUESTO]]+Tabla3[[#This Row],[IVA]]+Tabla3[[#This Row],[IMPOCONSUMO]]</f>
        <v>0</v>
      </c>
      <c r="M591" s="106"/>
    </row>
    <row r="592" spans="1:13" ht="71.25" hidden="1" x14ac:dyDescent="0.25">
      <c r="A592" s="72">
        <v>591</v>
      </c>
      <c r="B592" s="73" t="s">
        <v>36</v>
      </c>
      <c r="C592" s="76" t="s">
        <v>982</v>
      </c>
      <c r="D592" s="77" t="s">
        <v>983</v>
      </c>
      <c r="E592" s="67" t="s">
        <v>1057</v>
      </c>
      <c r="F592" s="114">
        <v>1015510</v>
      </c>
      <c r="G592" s="96"/>
      <c r="H592" s="91"/>
      <c r="I592" s="68">
        <f>Tabla3[[#This Row],[VALOR UNITARIO OFERTADO SIN IMPUESTO]]*Tabla3[[#This Row],[DÍAS]]*Tabla3[[#This Row],[CANTIDAD]]</f>
        <v>0</v>
      </c>
      <c r="J592" s="68"/>
      <c r="K592" s="68"/>
      <c r="L592" s="68">
        <f>Tabla3[[#This Row],[VALOR TOTAL SIN IMPUESTO]]+Tabla3[[#This Row],[IVA]]+Tabla3[[#This Row],[IMPOCONSUMO]]</f>
        <v>0</v>
      </c>
      <c r="M592" s="106"/>
    </row>
    <row r="593" spans="1:13" ht="71.25" hidden="1" x14ac:dyDescent="0.25">
      <c r="A593" s="72">
        <v>592</v>
      </c>
      <c r="B593" s="73" t="s">
        <v>36</v>
      </c>
      <c r="C593" s="76" t="s">
        <v>984</v>
      </c>
      <c r="D593" s="77" t="s">
        <v>985</v>
      </c>
      <c r="E593" s="67" t="s">
        <v>1057</v>
      </c>
      <c r="F593" s="114">
        <v>1182329</v>
      </c>
      <c r="G593" s="96"/>
      <c r="H593" s="91"/>
      <c r="I593" s="68">
        <f>Tabla3[[#This Row],[VALOR UNITARIO OFERTADO SIN IMPUESTO]]*Tabla3[[#This Row],[DÍAS]]*Tabla3[[#This Row],[CANTIDAD]]</f>
        <v>0</v>
      </c>
      <c r="J593" s="68"/>
      <c r="K593" s="68"/>
      <c r="L593" s="68">
        <f>Tabla3[[#This Row],[VALOR TOTAL SIN IMPUESTO]]+Tabla3[[#This Row],[IVA]]+Tabla3[[#This Row],[IMPOCONSUMO]]</f>
        <v>0</v>
      </c>
      <c r="M593" s="106"/>
    </row>
    <row r="594" spans="1:13" ht="85.5" hidden="1" x14ac:dyDescent="0.25">
      <c r="A594" s="72">
        <v>593</v>
      </c>
      <c r="B594" s="73" t="s">
        <v>36</v>
      </c>
      <c r="C594" s="76" t="s">
        <v>986</v>
      </c>
      <c r="D594" s="77" t="s">
        <v>987</v>
      </c>
      <c r="E594" s="67" t="s">
        <v>1057</v>
      </c>
      <c r="F594" s="114">
        <v>445811</v>
      </c>
      <c r="G594" s="96"/>
      <c r="H594" s="91"/>
      <c r="I594" s="68">
        <f>Tabla3[[#This Row],[VALOR UNITARIO OFERTADO SIN IMPUESTO]]*Tabla3[[#This Row],[DÍAS]]*Tabla3[[#This Row],[CANTIDAD]]</f>
        <v>0</v>
      </c>
      <c r="J594" s="68"/>
      <c r="K594" s="68"/>
      <c r="L594" s="68">
        <f>Tabla3[[#This Row],[VALOR TOTAL SIN IMPUESTO]]+Tabla3[[#This Row],[IVA]]+Tabla3[[#This Row],[IMPOCONSUMO]]</f>
        <v>0</v>
      </c>
      <c r="M594" s="106"/>
    </row>
    <row r="595" spans="1:13" ht="57" hidden="1" x14ac:dyDescent="0.25">
      <c r="A595" s="72">
        <v>594</v>
      </c>
      <c r="B595" s="73" t="s">
        <v>36</v>
      </c>
      <c r="C595" s="76" t="s">
        <v>988</v>
      </c>
      <c r="D595" s="77" t="s">
        <v>989</v>
      </c>
      <c r="E595" s="67" t="s">
        <v>1057</v>
      </c>
      <c r="F595" s="114">
        <v>215054</v>
      </c>
      <c r="G595" s="96"/>
      <c r="H595" s="91"/>
      <c r="I595" s="68">
        <f>Tabla3[[#This Row],[VALOR UNITARIO OFERTADO SIN IMPUESTO]]*Tabla3[[#This Row],[DÍAS]]*Tabla3[[#This Row],[CANTIDAD]]</f>
        <v>0</v>
      </c>
      <c r="J595" s="68"/>
      <c r="K595" s="68"/>
      <c r="L595" s="68">
        <f>Tabla3[[#This Row],[VALOR TOTAL SIN IMPUESTO]]+Tabla3[[#This Row],[IVA]]+Tabla3[[#This Row],[IMPOCONSUMO]]</f>
        <v>0</v>
      </c>
      <c r="M595" s="106"/>
    </row>
    <row r="596" spans="1:13" ht="42.75" x14ac:dyDescent="0.25">
      <c r="A596" s="72">
        <v>595</v>
      </c>
      <c r="B596" s="73" t="s">
        <v>990</v>
      </c>
      <c r="C596" s="76" t="s">
        <v>991</v>
      </c>
      <c r="D596" s="77" t="s">
        <v>992</v>
      </c>
      <c r="E596" s="67" t="s">
        <v>1035</v>
      </c>
      <c r="F596" s="114">
        <v>96848</v>
      </c>
      <c r="G596" s="96">
        <v>1</v>
      </c>
      <c r="H596" s="91">
        <v>1</v>
      </c>
      <c r="I596" s="68">
        <f>Tabla3[[#This Row],[VALOR UNITARIO OFERTADO SIN IMPUESTO]]*Tabla3[[#This Row],[DÍAS]]*Tabla3[[#This Row],[CANTIDAD]]</f>
        <v>96848</v>
      </c>
      <c r="J596" s="68">
        <f>Tabla3[[#This Row],[VALOR TOTAL SIN IMPUESTO]]*0.19</f>
        <v>18401.12</v>
      </c>
      <c r="K596" s="68"/>
      <c r="L596" s="68">
        <f>Tabla3[[#This Row],[VALOR TOTAL SIN IMPUESTO]]+Tabla3[[#This Row],[IVA]]+Tabla3[[#This Row],[IMPOCONSUMO]]</f>
        <v>115249.12</v>
      </c>
      <c r="M596" s="106" t="s">
        <v>1086</v>
      </c>
    </row>
    <row r="597" spans="1:13" ht="28.5" hidden="1" x14ac:dyDescent="0.25">
      <c r="A597" s="72">
        <v>596</v>
      </c>
      <c r="B597" s="73" t="s">
        <v>990</v>
      </c>
      <c r="C597" s="76" t="s">
        <v>24</v>
      </c>
      <c r="D597" s="77" t="s">
        <v>993</v>
      </c>
      <c r="E597" s="67" t="s">
        <v>1035</v>
      </c>
      <c r="F597" s="114">
        <v>333449</v>
      </c>
      <c r="G597" s="96"/>
      <c r="H597" s="91"/>
      <c r="I597" s="68">
        <f>Tabla3[[#This Row],[VALOR UNITARIO OFERTADO SIN IMPUESTO]]*Tabla3[[#This Row],[DÍAS]]*Tabla3[[#This Row],[CANTIDAD]]</f>
        <v>0</v>
      </c>
      <c r="J597" s="68">
        <f>Tabla3[[#This Row],[VALOR TOTAL SIN IMPUESTO]]*0.19</f>
        <v>0</v>
      </c>
      <c r="K597" s="68"/>
      <c r="L597" s="68">
        <f>Tabla3[[#This Row],[VALOR TOTAL SIN IMPUESTO]]+Tabla3[[#This Row],[IVA]]+Tabla3[[#This Row],[IMPOCONSUMO]]</f>
        <v>0</v>
      </c>
      <c r="M597" s="106"/>
    </row>
    <row r="598" spans="1:13" ht="42.75" hidden="1" x14ac:dyDescent="0.25">
      <c r="A598" s="72">
        <v>597</v>
      </c>
      <c r="B598" s="73" t="s">
        <v>990</v>
      </c>
      <c r="C598" s="76" t="s">
        <v>994</v>
      </c>
      <c r="D598" s="77" t="s">
        <v>995</v>
      </c>
      <c r="E598" s="67" t="s">
        <v>1054</v>
      </c>
      <c r="F598" s="114">
        <v>4002715</v>
      </c>
      <c r="G598" s="96"/>
      <c r="H598" s="91"/>
      <c r="I598" s="68">
        <f>Tabla3[[#This Row],[VALOR UNITARIO OFERTADO SIN IMPUESTO]]*Tabla3[[#This Row],[DÍAS]]*Tabla3[[#This Row],[CANTIDAD]]</f>
        <v>0</v>
      </c>
      <c r="J598" s="68">
        <f>Tabla3[[#This Row],[VALOR TOTAL SIN IMPUESTO]]*0.19</f>
        <v>0</v>
      </c>
      <c r="K598" s="68"/>
      <c r="L598" s="68">
        <f>Tabla3[[#This Row],[VALOR TOTAL SIN IMPUESTO]]+Tabla3[[#This Row],[IVA]]+Tabla3[[#This Row],[IMPOCONSUMO]]</f>
        <v>0</v>
      </c>
      <c r="M598" s="106"/>
    </row>
    <row r="599" spans="1:13" ht="42.75" hidden="1" x14ac:dyDescent="0.25">
      <c r="A599" s="72">
        <v>598</v>
      </c>
      <c r="B599" s="73" t="s">
        <v>990</v>
      </c>
      <c r="C599" s="76" t="s">
        <v>994</v>
      </c>
      <c r="D599" s="77" t="s">
        <v>996</v>
      </c>
      <c r="E599" s="67" t="s">
        <v>1059</v>
      </c>
      <c r="F599" s="114">
        <v>3361477</v>
      </c>
      <c r="G599" s="96"/>
      <c r="H599" s="91"/>
      <c r="I599" s="68">
        <f>Tabla3[[#This Row],[VALOR UNITARIO OFERTADO SIN IMPUESTO]]*Tabla3[[#This Row],[DÍAS]]*Tabla3[[#This Row],[CANTIDAD]]</f>
        <v>0</v>
      </c>
      <c r="J599" s="68">
        <f>Tabla3[[#This Row],[VALOR TOTAL SIN IMPUESTO]]*0.19</f>
        <v>0</v>
      </c>
      <c r="K599" s="68"/>
      <c r="L599" s="68">
        <f>Tabla3[[#This Row],[VALOR TOTAL SIN IMPUESTO]]+Tabla3[[#This Row],[IVA]]+Tabla3[[#This Row],[IMPOCONSUMO]]</f>
        <v>0</v>
      </c>
      <c r="M599" s="106"/>
    </row>
    <row r="600" spans="1:13" ht="42.75" hidden="1" x14ac:dyDescent="0.25">
      <c r="A600" s="72">
        <v>599</v>
      </c>
      <c r="B600" s="73" t="s">
        <v>990</v>
      </c>
      <c r="C600" s="76" t="s">
        <v>997</v>
      </c>
      <c r="D600" s="77" t="s">
        <v>998</v>
      </c>
      <c r="E600" s="67" t="s">
        <v>1054</v>
      </c>
      <c r="F600" s="114">
        <v>2526218</v>
      </c>
      <c r="G600" s="96"/>
      <c r="H600" s="91"/>
      <c r="I600" s="68">
        <f>Tabla3[[#This Row],[VALOR UNITARIO OFERTADO SIN IMPUESTO]]*Tabla3[[#This Row],[DÍAS]]*Tabla3[[#This Row],[CANTIDAD]]</f>
        <v>0</v>
      </c>
      <c r="J600" s="68">
        <f>Tabla3[[#This Row],[VALOR TOTAL SIN IMPUESTO]]*0.19</f>
        <v>0</v>
      </c>
      <c r="K600" s="68"/>
      <c r="L600" s="68">
        <f>Tabla3[[#This Row],[VALOR TOTAL SIN IMPUESTO]]+Tabla3[[#This Row],[IVA]]+Tabla3[[#This Row],[IMPOCONSUMO]]</f>
        <v>0</v>
      </c>
      <c r="M600" s="106"/>
    </row>
    <row r="601" spans="1:13" ht="42.75" hidden="1" x14ac:dyDescent="0.25">
      <c r="A601" s="72">
        <v>600</v>
      </c>
      <c r="B601" s="73" t="s">
        <v>990</v>
      </c>
      <c r="C601" s="76" t="s">
        <v>997</v>
      </c>
      <c r="D601" s="77" t="s">
        <v>999</v>
      </c>
      <c r="E601" s="67" t="s">
        <v>1059</v>
      </c>
      <c r="F601" s="114">
        <v>2006894</v>
      </c>
      <c r="G601" s="96"/>
      <c r="H601" s="91"/>
      <c r="I601" s="68">
        <f>Tabla3[[#This Row],[VALOR UNITARIO OFERTADO SIN IMPUESTO]]*Tabla3[[#This Row],[DÍAS]]*Tabla3[[#This Row],[CANTIDAD]]</f>
        <v>0</v>
      </c>
      <c r="J601" s="68">
        <f>Tabla3[[#This Row],[VALOR TOTAL SIN IMPUESTO]]*0.19</f>
        <v>0</v>
      </c>
      <c r="K601" s="68"/>
      <c r="L601" s="68">
        <f>Tabla3[[#This Row],[VALOR TOTAL SIN IMPUESTO]]+Tabla3[[#This Row],[IVA]]+Tabla3[[#This Row],[IMPOCONSUMO]]</f>
        <v>0</v>
      </c>
      <c r="M601" s="106"/>
    </row>
    <row r="602" spans="1:13" ht="42.75" hidden="1" x14ac:dyDescent="0.25">
      <c r="A602" s="72">
        <v>601</v>
      </c>
      <c r="B602" s="73" t="s">
        <v>990</v>
      </c>
      <c r="C602" s="76" t="s">
        <v>1000</v>
      </c>
      <c r="D602" s="77" t="s">
        <v>1001</v>
      </c>
      <c r="E602" s="67" t="s">
        <v>1054</v>
      </c>
      <c r="F602" s="114">
        <v>3830841</v>
      </c>
      <c r="G602" s="96"/>
      <c r="H602" s="91"/>
      <c r="I602" s="68">
        <f>Tabla3[[#This Row],[VALOR UNITARIO OFERTADO SIN IMPUESTO]]*Tabla3[[#This Row],[DÍAS]]*Tabla3[[#This Row],[CANTIDAD]]</f>
        <v>0</v>
      </c>
      <c r="J602" s="68">
        <f>Tabla3[[#This Row],[VALOR TOTAL SIN IMPUESTO]]*0.19</f>
        <v>0</v>
      </c>
      <c r="K602" s="68"/>
      <c r="L602" s="68">
        <f>Tabla3[[#This Row],[VALOR TOTAL SIN IMPUESTO]]+Tabla3[[#This Row],[IVA]]+Tabla3[[#This Row],[IMPOCONSUMO]]</f>
        <v>0</v>
      </c>
      <c r="M602" s="106"/>
    </row>
    <row r="603" spans="1:13" ht="42.75" hidden="1" x14ac:dyDescent="0.25">
      <c r="A603" s="72">
        <v>602</v>
      </c>
      <c r="B603" s="73" t="s">
        <v>990</v>
      </c>
      <c r="C603" s="76" t="s">
        <v>1000</v>
      </c>
      <c r="D603" s="77" t="s">
        <v>1002</v>
      </c>
      <c r="E603" s="67" t="s">
        <v>1059</v>
      </c>
      <c r="F603" s="114">
        <v>1919549</v>
      </c>
      <c r="G603" s="96"/>
      <c r="H603" s="91"/>
      <c r="I603" s="68">
        <f>Tabla3[[#This Row],[VALOR UNITARIO OFERTADO SIN IMPUESTO]]*Tabla3[[#This Row],[DÍAS]]*Tabla3[[#This Row],[CANTIDAD]]</f>
        <v>0</v>
      </c>
      <c r="J603" s="68">
        <f>Tabla3[[#This Row],[VALOR TOTAL SIN IMPUESTO]]*0.19</f>
        <v>0</v>
      </c>
      <c r="K603" s="68"/>
      <c r="L603" s="68">
        <f>Tabla3[[#This Row],[VALOR TOTAL SIN IMPUESTO]]+Tabla3[[#This Row],[IVA]]+Tabla3[[#This Row],[IMPOCONSUMO]]</f>
        <v>0</v>
      </c>
      <c r="M603" s="106"/>
    </row>
    <row r="604" spans="1:13" ht="28.5" hidden="1" x14ac:dyDescent="0.25">
      <c r="A604" s="72">
        <v>603</v>
      </c>
      <c r="B604" s="73" t="s">
        <v>990</v>
      </c>
      <c r="C604" s="76" t="s">
        <v>1003</v>
      </c>
      <c r="D604" s="77" t="s">
        <v>1004</v>
      </c>
      <c r="E604" s="67" t="s">
        <v>1035</v>
      </c>
      <c r="F604" s="114">
        <v>456938</v>
      </c>
      <c r="G604" s="96"/>
      <c r="H604" s="91"/>
      <c r="I604" s="68">
        <f>Tabla3[[#This Row],[VALOR UNITARIO OFERTADO SIN IMPUESTO]]*Tabla3[[#This Row],[DÍAS]]*Tabla3[[#This Row],[CANTIDAD]]</f>
        <v>0</v>
      </c>
      <c r="J604" s="68">
        <f>Tabla3[[#This Row],[VALOR TOTAL SIN IMPUESTO]]*0.19</f>
        <v>0</v>
      </c>
      <c r="K604" s="68"/>
      <c r="L604" s="68">
        <f>Tabla3[[#This Row],[VALOR TOTAL SIN IMPUESTO]]+Tabla3[[#This Row],[IVA]]+Tabla3[[#This Row],[IMPOCONSUMO]]</f>
        <v>0</v>
      </c>
      <c r="M604" s="106"/>
    </row>
    <row r="605" spans="1:13" ht="99.75" hidden="1" x14ac:dyDescent="0.25">
      <c r="A605" s="72">
        <v>604</v>
      </c>
      <c r="B605" s="73" t="s">
        <v>990</v>
      </c>
      <c r="C605" s="76" t="s">
        <v>1005</v>
      </c>
      <c r="D605" s="77" t="s">
        <v>1006</v>
      </c>
      <c r="E605" s="67" t="s">
        <v>118</v>
      </c>
      <c r="F605" s="114">
        <v>2208041</v>
      </c>
      <c r="G605" s="96"/>
      <c r="H605" s="91"/>
      <c r="I605" s="68">
        <f>Tabla3[[#This Row],[VALOR UNITARIO OFERTADO SIN IMPUESTO]]*Tabla3[[#This Row],[DÍAS]]*Tabla3[[#This Row],[CANTIDAD]]</f>
        <v>0</v>
      </c>
      <c r="J605" s="68">
        <f>Tabla3[[#This Row],[VALOR TOTAL SIN IMPUESTO]]*0.19</f>
        <v>0</v>
      </c>
      <c r="K605" s="68"/>
      <c r="L605" s="68">
        <f>Tabla3[[#This Row],[VALOR TOTAL SIN IMPUESTO]]+Tabla3[[#This Row],[IVA]]+Tabla3[[#This Row],[IMPOCONSUMO]]</f>
        <v>0</v>
      </c>
      <c r="M605" s="106"/>
    </row>
    <row r="606" spans="1:13" ht="199.5" hidden="1" x14ac:dyDescent="0.25">
      <c r="A606" s="72">
        <v>605</v>
      </c>
      <c r="B606" s="73" t="s">
        <v>990</v>
      </c>
      <c r="C606" s="76" t="s">
        <v>1007</v>
      </c>
      <c r="D606" s="77" t="s">
        <v>1008</v>
      </c>
      <c r="E606" s="67" t="s">
        <v>1035</v>
      </c>
      <c r="F606" s="114">
        <v>375077</v>
      </c>
      <c r="G606" s="96"/>
      <c r="H606" s="91"/>
      <c r="I606" s="68">
        <f>Tabla3[[#This Row],[VALOR UNITARIO OFERTADO SIN IMPUESTO]]*Tabla3[[#This Row],[DÍAS]]*Tabla3[[#This Row],[CANTIDAD]]</f>
        <v>0</v>
      </c>
      <c r="J606" s="68">
        <f>Tabla3[[#This Row],[VALOR TOTAL SIN IMPUESTO]]*0.19</f>
        <v>0</v>
      </c>
      <c r="K606" s="68"/>
      <c r="L606" s="68">
        <f>Tabla3[[#This Row],[VALOR TOTAL SIN IMPUESTO]]+Tabla3[[#This Row],[IVA]]+Tabla3[[#This Row],[IMPOCONSUMO]]</f>
        <v>0</v>
      </c>
      <c r="M606" s="106"/>
    </row>
    <row r="607" spans="1:13" ht="171" hidden="1" x14ac:dyDescent="0.25">
      <c r="A607" s="72">
        <v>606</v>
      </c>
      <c r="B607" s="73" t="s">
        <v>990</v>
      </c>
      <c r="C607" s="76" t="s">
        <v>1009</v>
      </c>
      <c r="D607" s="77" t="s">
        <v>1010</v>
      </c>
      <c r="E607" s="67" t="s">
        <v>1035</v>
      </c>
      <c r="F607" s="114">
        <v>4377450</v>
      </c>
      <c r="G607" s="96"/>
      <c r="H607" s="91"/>
      <c r="I607" s="68">
        <f>Tabla3[[#This Row],[VALOR UNITARIO OFERTADO SIN IMPUESTO]]*Tabla3[[#This Row],[DÍAS]]*Tabla3[[#This Row],[CANTIDAD]]</f>
        <v>0</v>
      </c>
      <c r="J607" s="68">
        <f>Tabla3[[#This Row],[VALOR TOTAL SIN IMPUESTO]]*0.19</f>
        <v>0</v>
      </c>
      <c r="K607" s="68"/>
      <c r="L607" s="68">
        <f>Tabla3[[#This Row],[VALOR TOTAL SIN IMPUESTO]]+Tabla3[[#This Row],[IVA]]+Tabla3[[#This Row],[IMPOCONSUMO]]</f>
        <v>0</v>
      </c>
      <c r="M607" s="106"/>
    </row>
    <row r="608" spans="1:13" ht="156.75" hidden="1" x14ac:dyDescent="0.25">
      <c r="A608" s="72">
        <v>607</v>
      </c>
      <c r="B608" s="73" t="s">
        <v>990</v>
      </c>
      <c r="C608" s="76" t="s">
        <v>1011</v>
      </c>
      <c r="D608" s="77" t="s">
        <v>1012</v>
      </c>
      <c r="E608" s="67" t="s">
        <v>1035</v>
      </c>
      <c r="F608" s="114">
        <v>7263297</v>
      </c>
      <c r="G608" s="96"/>
      <c r="H608" s="91"/>
      <c r="I608" s="68">
        <f>Tabla3[[#This Row],[VALOR UNITARIO OFERTADO SIN IMPUESTO]]*Tabla3[[#This Row],[DÍAS]]*Tabla3[[#This Row],[CANTIDAD]]</f>
        <v>0</v>
      </c>
      <c r="J608" s="68">
        <f>Tabla3[[#This Row],[VALOR TOTAL SIN IMPUESTO]]*0.19</f>
        <v>0</v>
      </c>
      <c r="K608" s="68"/>
      <c r="L608" s="68">
        <f>Tabla3[[#This Row],[VALOR TOTAL SIN IMPUESTO]]+Tabla3[[#This Row],[IVA]]+Tabla3[[#This Row],[IMPOCONSUMO]]</f>
        <v>0</v>
      </c>
      <c r="M608" s="106"/>
    </row>
    <row r="609" spans="1:13" ht="42.75" hidden="1" x14ac:dyDescent="0.25">
      <c r="A609" s="72">
        <v>608</v>
      </c>
      <c r="B609" s="73" t="s">
        <v>990</v>
      </c>
      <c r="C609" s="76" t="s">
        <v>1013</v>
      </c>
      <c r="D609" s="77" t="s">
        <v>1014</v>
      </c>
      <c r="E609" s="67" t="s">
        <v>1035</v>
      </c>
      <c r="F609" s="114">
        <v>422863</v>
      </c>
      <c r="G609" s="96"/>
      <c r="H609" s="91"/>
      <c r="I609" s="68">
        <f>Tabla3[[#This Row],[VALOR UNITARIO OFERTADO SIN IMPUESTO]]*Tabla3[[#This Row],[DÍAS]]*Tabla3[[#This Row],[CANTIDAD]]</f>
        <v>0</v>
      </c>
      <c r="J609" s="68">
        <f>Tabla3[[#This Row],[VALOR TOTAL SIN IMPUESTO]]*0.19</f>
        <v>0</v>
      </c>
      <c r="K609" s="68"/>
      <c r="L609" s="68">
        <f>Tabla3[[#This Row],[VALOR TOTAL SIN IMPUESTO]]+Tabla3[[#This Row],[IVA]]+Tabla3[[#This Row],[IMPOCONSUMO]]</f>
        <v>0</v>
      </c>
      <c r="M609" s="106"/>
    </row>
    <row r="610" spans="1:13" ht="156.75" hidden="1" x14ac:dyDescent="0.25">
      <c r="A610" s="72">
        <v>609</v>
      </c>
      <c r="B610" s="73" t="s">
        <v>990</v>
      </c>
      <c r="C610" s="76" t="s">
        <v>1015</v>
      </c>
      <c r="D610" s="77" t="s">
        <v>1016</v>
      </c>
      <c r="E610" s="67" t="s">
        <v>1035</v>
      </c>
      <c r="F610" s="114">
        <v>2211079</v>
      </c>
      <c r="G610" s="96"/>
      <c r="H610" s="91"/>
      <c r="I610" s="68">
        <f>Tabla3[[#This Row],[VALOR UNITARIO OFERTADO SIN IMPUESTO]]*Tabla3[[#This Row],[DÍAS]]*Tabla3[[#This Row],[CANTIDAD]]</f>
        <v>0</v>
      </c>
      <c r="J610" s="68">
        <f>Tabla3[[#This Row],[VALOR TOTAL SIN IMPUESTO]]*0.19</f>
        <v>0</v>
      </c>
      <c r="K610" s="68"/>
      <c r="L610" s="68">
        <f>Tabla3[[#This Row],[VALOR TOTAL SIN IMPUESTO]]+Tabla3[[#This Row],[IVA]]+Tabla3[[#This Row],[IMPOCONSUMO]]</f>
        <v>0</v>
      </c>
      <c r="M610" s="106"/>
    </row>
    <row r="611" spans="1:13" ht="156.75" hidden="1" x14ac:dyDescent="0.25">
      <c r="A611" s="72">
        <v>610</v>
      </c>
      <c r="B611" s="73" t="s">
        <v>990</v>
      </c>
      <c r="C611" s="76" t="s">
        <v>1017</v>
      </c>
      <c r="D611" s="77" t="s">
        <v>1018</v>
      </c>
      <c r="E611" s="67" t="s">
        <v>1035</v>
      </c>
      <c r="F611" s="114">
        <v>4858739</v>
      </c>
      <c r="G611" s="96"/>
      <c r="H611" s="91"/>
      <c r="I611" s="68">
        <f>Tabla3[[#This Row],[VALOR UNITARIO OFERTADO SIN IMPUESTO]]*Tabla3[[#This Row],[DÍAS]]*Tabla3[[#This Row],[CANTIDAD]]</f>
        <v>0</v>
      </c>
      <c r="J611" s="68">
        <f>Tabla3[[#This Row],[VALOR TOTAL SIN IMPUESTO]]*0.19</f>
        <v>0</v>
      </c>
      <c r="K611" s="68"/>
      <c r="L611" s="68">
        <f>Tabla3[[#This Row],[VALOR TOTAL SIN IMPUESTO]]+Tabla3[[#This Row],[IVA]]+Tabla3[[#This Row],[IMPOCONSUMO]]</f>
        <v>0</v>
      </c>
      <c r="M611" s="106"/>
    </row>
    <row r="612" spans="1:13" ht="57" hidden="1" x14ac:dyDescent="0.25">
      <c r="A612" s="72">
        <v>611</v>
      </c>
      <c r="B612" s="73" t="s">
        <v>990</v>
      </c>
      <c r="C612" s="76" t="s">
        <v>1019</v>
      </c>
      <c r="D612" s="77" t="s">
        <v>1020</v>
      </c>
      <c r="E612" s="67" t="s">
        <v>1035</v>
      </c>
      <c r="F612" s="114">
        <v>610657</v>
      </c>
      <c r="G612" s="96"/>
      <c r="H612" s="91"/>
      <c r="I612" s="68">
        <f>Tabla3[[#This Row],[VALOR UNITARIO OFERTADO SIN IMPUESTO]]*Tabla3[[#This Row],[DÍAS]]*Tabla3[[#This Row],[CANTIDAD]]</f>
        <v>0</v>
      </c>
      <c r="J612" s="68">
        <f>Tabla3[[#This Row],[VALOR TOTAL SIN IMPUESTO]]*0.19</f>
        <v>0</v>
      </c>
      <c r="K612" s="68"/>
      <c r="L612" s="68">
        <f>Tabla3[[#This Row],[VALOR TOTAL SIN IMPUESTO]]+Tabla3[[#This Row],[IVA]]+Tabla3[[#This Row],[IMPOCONSUMO]]</f>
        <v>0</v>
      </c>
      <c r="M612" s="106"/>
    </row>
    <row r="613" spans="1:13" ht="28.5" hidden="1" x14ac:dyDescent="0.25">
      <c r="A613" s="72">
        <v>612</v>
      </c>
      <c r="B613" s="73" t="s">
        <v>990</v>
      </c>
      <c r="C613" s="76" t="s">
        <v>1021</v>
      </c>
      <c r="D613" s="77" t="s">
        <v>1022</v>
      </c>
      <c r="E613" s="67" t="s">
        <v>1035</v>
      </c>
      <c r="F613" s="114">
        <v>2826238</v>
      </c>
      <c r="G613" s="96"/>
      <c r="H613" s="91"/>
      <c r="I613" s="68">
        <f>Tabla3[[#This Row],[VALOR UNITARIO OFERTADO SIN IMPUESTO]]*Tabla3[[#This Row],[DÍAS]]*Tabla3[[#This Row],[CANTIDAD]]</f>
        <v>0</v>
      </c>
      <c r="J613" s="68">
        <f>Tabla3[[#This Row],[VALOR TOTAL SIN IMPUESTO]]*0.19</f>
        <v>0</v>
      </c>
      <c r="K613" s="68"/>
      <c r="L613" s="68">
        <f>Tabla3[[#This Row],[VALOR TOTAL SIN IMPUESTO]]+Tabla3[[#This Row],[IVA]]+Tabla3[[#This Row],[IMPOCONSUMO]]</f>
        <v>0</v>
      </c>
      <c r="M613" s="106"/>
    </row>
    <row r="614" spans="1:13" ht="57.75" thickBot="1" x14ac:dyDescent="0.3">
      <c r="A614" s="72">
        <v>613</v>
      </c>
      <c r="B614" s="73" t="s">
        <v>990</v>
      </c>
      <c r="C614" s="76" t="s">
        <v>1023</v>
      </c>
      <c r="D614" s="77" t="s">
        <v>1024</v>
      </c>
      <c r="E614" s="67" t="s">
        <v>1035</v>
      </c>
      <c r="F614" s="114">
        <v>435299</v>
      </c>
      <c r="G614" s="96">
        <v>1</v>
      </c>
      <c r="H614" s="91">
        <v>1</v>
      </c>
      <c r="I614" s="68">
        <f>Tabla3[[#This Row],[VALOR UNITARIO OFERTADO SIN IMPUESTO]]*Tabla3[[#This Row],[DÍAS]]*Tabla3[[#This Row],[CANTIDAD]]</f>
        <v>435299</v>
      </c>
      <c r="J614" s="68">
        <f>Tabla3[[#This Row],[VALOR TOTAL SIN IMPUESTO]]*0.19</f>
        <v>82706.81</v>
      </c>
      <c r="K614" s="68"/>
      <c r="L614" s="68">
        <f>Tabla3[[#This Row],[VALOR TOTAL SIN IMPUESTO]]+Tabla3[[#This Row],[IVA]]+Tabla3[[#This Row],[IMPOCONSUMO]]</f>
        <v>518005.81</v>
      </c>
      <c r="M614" s="106" t="s">
        <v>1086</v>
      </c>
    </row>
    <row r="615" spans="1:13" ht="57.75" hidden="1" thickBot="1" x14ac:dyDescent="0.3">
      <c r="A615" s="72">
        <v>614</v>
      </c>
      <c r="B615" s="73" t="s">
        <v>990</v>
      </c>
      <c r="C615" s="76" t="s">
        <v>1023</v>
      </c>
      <c r="D615" s="77" t="s">
        <v>1025</v>
      </c>
      <c r="E615" s="67" t="s">
        <v>1035</v>
      </c>
      <c r="F615" s="114">
        <v>983270</v>
      </c>
      <c r="G615" s="96"/>
      <c r="H615" s="91"/>
      <c r="I615" s="68">
        <f>Tabla3[[#This Row],[VALOR UNITARIO OFERTADO SIN IMPUESTO]]*Tabla3[[#This Row],[DÍAS]]*Tabla3[[#This Row],[CANTIDAD]]</f>
        <v>0</v>
      </c>
      <c r="J615" s="68">
        <f>Tabla3[[#This Row],[VALOR TOTAL SIN IMPUESTO]]*0.19</f>
        <v>0</v>
      </c>
      <c r="K615" s="68"/>
      <c r="L615" s="68">
        <f>Tabla3[[#This Row],[VALOR TOTAL SIN IMPUESTO]]+Tabla3[[#This Row],[IVA]]+Tabla3[[#This Row],[IMPOCONSUMO]]</f>
        <v>0</v>
      </c>
      <c r="M615" s="106"/>
    </row>
    <row r="616" spans="1:13" ht="43.5" hidden="1" thickBot="1" x14ac:dyDescent="0.3">
      <c r="A616" s="72">
        <v>615</v>
      </c>
      <c r="B616" s="73" t="s">
        <v>990</v>
      </c>
      <c r="C616" s="76" t="s">
        <v>1026</v>
      </c>
      <c r="D616" s="77" t="s">
        <v>1027</v>
      </c>
      <c r="E616" s="67" t="s">
        <v>1035</v>
      </c>
      <c r="F616" s="114">
        <v>519895</v>
      </c>
      <c r="G616" s="96"/>
      <c r="H616" s="91"/>
      <c r="I616" s="68">
        <f>Tabla3[[#This Row],[VALOR UNITARIO OFERTADO SIN IMPUESTO]]*Tabla3[[#This Row],[DÍAS]]*Tabla3[[#This Row],[CANTIDAD]]</f>
        <v>0</v>
      </c>
      <c r="J616" s="68">
        <f>Tabla3[[#This Row],[VALOR TOTAL SIN IMPUESTO]]*0.19</f>
        <v>0</v>
      </c>
      <c r="K616" s="68"/>
      <c r="L616" s="68">
        <f>Tabla3[[#This Row],[VALOR TOTAL SIN IMPUESTO]]+Tabla3[[#This Row],[IVA]]+Tabla3[[#This Row],[IMPOCONSUMO]]</f>
        <v>0</v>
      </c>
      <c r="M616" s="106"/>
    </row>
    <row r="617" spans="1:13" ht="57.75" hidden="1" thickBot="1" x14ac:dyDescent="0.3">
      <c r="A617" s="72">
        <v>616</v>
      </c>
      <c r="B617" s="73" t="s">
        <v>990</v>
      </c>
      <c r="C617" s="76" t="s">
        <v>1028</v>
      </c>
      <c r="D617" s="77" t="s">
        <v>1029</v>
      </c>
      <c r="E617" s="67" t="s">
        <v>1035</v>
      </c>
      <c r="F617" s="114">
        <v>710803</v>
      </c>
      <c r="G617" s="96"/>
      <c r="H617" s="91"/>
      <c r="I617" s="68">
        <f>Tabla3[[#This Row],[VALOR UNITARIO OFERTADO SIN IMPUESTO]]*Tabla3[[#This Row],[DÍAS]]*Tabla3[[#This Row],[CANTIDAD]]</f>
        <v>0</v>
      </c>
      <c r="J617" s="68">
        <f>Tabla3[[#This Row],[VALOR TOTAL SIN IMPUESTO]]*0.19</f>
        <v>0</v>
      </c>
      <c r="K617" s="68"/>
      <c r="L617" s="68">
        <f>Tabla3[[#This Row],[VALOR TOTAL SIN IMPUESTO]]+Tabla3[[#This Row],[IVA]]+Tabla3[[#This Row],[IMPOCONSUMO]]</f>
        <v>0</v>
      </c>
      <c r="M617" s="106"/>
    </row>
    <row r="618" spans="1:13" ht="57.75" hidden="1" thickBot="1" x14ac:dyDescent="0.3">
      <c r="A618" s="72">
        <v>617</v>
      </c>
      <c r="B618" s="73" t="s">
        <v>990</v>
      </c>
      <c r="C618" s="76" t="s">
        <v>1030</v>
      </c>
      <c r="D618" s="77" t="s">
        <v>1031</v>
      </c>
      <c r="E618" s="67" t="s">
        <v>1035</v>
      </c>
      <c r="F618" s="114">
        <v>1199256</v>
      </c>
      <c r="G618" s="96"/>
      <c r="H618" s="91"/>
      <c r="I618" s="68">
        <f>Tabla3[[#This Row],[VALOR UNITARIO OFERTADO SIN IMPUESTO]]*Tabla3[[#This Row],[DÍAS]]*Tabla3[[#This Row],[CANTIDAD]]</f>
        <v>0</v>
      </c>
      <c r="J618" s="68">
        <f>Tabla3[[#This Row],[VALOR TOTAL SIN IMPUESTO]]*0.19</f>
        <v>0</v>
      </c>
      <c r="K618" s="68"/>
      <c r="L618" s="68">
        <f>Tabla3[[#This Row],[VALOR TOTAL SIN IMPUESTO]]+Tabla3[[#This Row],[IVA]]+Tabla3[[#This Row],[IMPOCONSUMO]]</f>
        <v>0</v>
      </c>
      <c r="M618" s="106"/>
    </row>
    <row r="619" spans="1:13" ht="57.75" hidden="1" thickBot="1" x14ac:dyDescent="0.3">
      <c r="A619" s="79">
        <v>618</v>
      </c>
      <c r="B619" s="80" t="s">
        <v>990</v>
      </c>
      <c r="C619" s="81" t="s">
        <v>1032</v>
      </c>
      <c r="D619" s="78" t="s">
        <v>1033</v>
      </c>
      <c r="E619" s="67" t="s">
        <v>1035</v>
      </c>
      <c r="F619" s="115">
        <v>1236712</v>
      </c>
      <c r="G619" s="96"/>
      <c r="H619" s="91"/>
      <c r="I619" s="68">
        <f>Tabla3[[#This Row],[VALOR UNITARIO OFERTADO SIN IMPUESTO]]*Tabla3[[#This Row],[DÍAS]]*Tabla3[[#This Row],[CANTIDAD]]</f>
        <v>0</v>
      </c>
      <c r="J619" s="68">
        <f>Tabla3[[#This Row],[VALOR TOTAL SIN IMPUESTO]]*0.19</f>
        <v>0</v>
      </c>
      <c r="K619" s="68"/>
      <c r="L619" s="68">
        <f>Tabla3[[#This Row],[VALOR TOTAL SIN IMPUESTO]]+Tabla3[[#This Row],[IVA]]+Tabla3[[#This Row],[IMPOCONSUMO]]</f>
        <v>0</v>
      </c>
      <c r="M619" s="106"/>
    </row>
    <row r="620" spans="1:13" s="6" customFormat="1" ht="19.5" thickBot="1" x14ac:dyDescent="0.35">
      <c r="A620" s="157"/>
      <c r="B620" s="158"/>
      <c r="C620" s="158"/>
      <c r="D620" s="158"/>
      <c r="E620" s="158"/>
      <c r="F620" s="159"/>
      <c r="G620" s="7"/>
      <c r="H620" s="63"/>
      <c r="I620" s="7">
        <f>SUM(Tabla3[VALOR TOTAL SIN IMPUESTO])</f>
        <v>6778045</v>
      </c>
      <c r="J620" s="7">
        <f>SUM(Tabla3[IVA])</f>
        <v>371153.79</v>
      </c>
      <c r="K620" s="7">
        <f>SUM(Tabla3[IMPOCONSUMO])</f>
        <v>385968.32</v>
      </c>
      <c r="L620" s="7">
        <f>SUM(Tabla3[VALOR TOTAL CON IMPUESTO])</f>
        <v>7535167.1099999994</v>
      </c>
    </row>
    <row r="621" spans="1:13" ht="15.75" thickBot="1" x14ac:dyDescent="0.3"/>
    <row r="622" spans="1:13" ht="19.5" customHeight="1" x14ac:dyDescent="0.3">
      <c r="G622" s="82"/>
      <c r="H622" s="82"/>
      <c r="I622" s="160" t="s">
        <v>1069</v>
      </c>
      <c r="J622" s="161"/>
      <c r="K622" s="161"/>
      <c r="L622" s="161"/>
      <c r="M622" s="107">
        <f>I620</f>
        <v>6778045</v>
      </c>
    </row>
    <row r="623" spans="1:13" ht="19.5" customHeight="1" thickBot="1" x14ac:dyDescent="0.35">
      <c r="G623" s="82"/>
      <c r="H623" s="82"/>
      <c r="I623" s="162" t="s">
        <v>1070</v>
      </c>
      <c r="J623" s="163"/>
      <c r="K623" s="163"/>
      <c r="L623" s="163"/>
      <c r="M623" s="108">
        <f>J620+K620</f>
        <v>757122.11</v>
      </c>
    </row>
    <row r="624" spans="1:13" ht="19.5" customHeight="1" thickBot="1" x14ac:dyDescent="0.3">
      <c r="I624" s="155" t="s">
        <v>1064</v>
      </c>
      <c r="J624" s="156"/>
      <c r="K624" s="156"/>
      <c r="L624" s="156"/>
      <c r="M624" s="88">
        <f>M622+M623</f>
        <v>7535167.1100000003</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P10" zoomScale="70" zoomScaleNormal="70" zoomScaleSheetLayoutView="50" zoomScalePageLayoutView="40" workbookViewId="0">
      <selection activeCell="C3" sqref="C3:D3"/>
    </sheetView>
  </sheetViews>
  <sheetFormatPr baseColWidth="10" defaultColWidth="12.28515625" defaultRowHeight="0" customHeight="1" zeroHeight="1" x14ac:dyDescent="0.25"/>
  <cols>
    <col min="1" max="1" width="4.7109375" style="18" customWidth="1"/>
    <col min="2" max="2" width="19.140625" style="18" bestFit="1" customWidth="1"/>
    <col min="3" max="3" width="19.140625" style="18" customWidth="1"/>
    <col min="4" max="4" width="17.28515625" style="18" customWidth="1"/>
    <col min="5" max="5" width="21.28515625" style="18" customWidth="1"/>
    <col min="6" max="6" width="13.7109375" style="18" customWidth="1"/>
    <col min="7" max="7" width="24.85546875" style="18" bestFit="1" customWidth="1"/>
    <col min="8" max="9" width="16.7109375" style="19" customWidth="1"/>
    <col min="10" max="10" width="15.28515625" style="18" customWidth="1"/>
    <col min="11" max="11" width="22.28515625" style="18" customWidth="1"/>
    <col min="12" max="12" width="85" style="18" customWidth="1"/>
    <col min="13" max="13" width="10.28515625" style="18" customWidth="1"/>
    <col min="14" max="14" width="19.140625" style="18" bestFit="1" customWidth="1"/>
    <col min="15" max="15" width="19.140625" style="18" customWidth="1"/>
    <col min="16" max="16" width="17.28515625" style="18" customWidth="1"/>
    <col min="17" max="17" width="21.28515625" style="18" customWidth="1"/>
    <col min="18" max="18" width="13.7109375" style="18" customWidth="1"/>
    <col min="19" max="19" width="24.85546875" style="18" bestFit="1" customWidth="1"/>
    <col min="20" max="21" width="16.7109375" style="19" customWidth="1"/>
    <col min="22" max="22" width="15.28515625" style="18" customWidth="1"/>
    <col min="23" max="23" width="22.28515625" style="18" customWidth="1"/>
    <col min="24" max="24" width="85" style="18" customWidth="1"/>
    <col min="25" max="25" width="10.28515625" style="18" customWidth="1"/>
    <col min="26" max="26" width="19.140625" style="18" bestFit="1" customWidth="1"/>
    <col min="27" max="27" width="19.140625" style="18" customWidth="1"/>
    <col min="28" max="28" width="17.28515625" style="18" customWidth="1"/>
    <col min="29" max="29" width="21.28515625" style="18" customWidth="1"/>
    <col min="30" max="30" width="13.7109375" style="18" customWidth="1"/>
    <col min="31" max="31" width="24.85546875" style="18" bestFit="1" customWidth="1"/>
    <col min="32" max="33" width="16.7109375" style="19" customWidth="1"/>
    <col min="34" max="34" width="15.28515625" style="18" customWidth="1"/>
    <col min="35" max="35" width="22.28515625" style="18" customWidth="1"/>
    <col min="36" max="36" width="85" style="18" customWidth="1"/>
    <col min="37" max="16384" width="12.28515625" style="18"/>
  </cols>
  <sheetData>
    <row r="1" spans="2:36" ht="15.75" thickBot="1" x14ac:dyDescent="0.3"/>
    <row r="2" spans="2:36" ht="69.75" customHeight="1" x14ac:dyDescent="0.25">
      <c r="B2" s="54" t="s">
        <v>69</v>
      </c>
      <c r="C2" s="164" t="s">
        <v>0</v>
      </c>
      <c r="D2" s="173"/>
      <c r="E2" s="55" t="s">
        <v>1</v>
      </c>
      <c r="F2" s="55" t="s">
        <v>2</v>
      </c>
      <c r="G2" s="55" t="s">
        <v>3</v>
      </c>
      <c r="H2" s="164" t="s">
        <v>49</v>
      </c>
      <c r="I2" s="165"/>
      <c r="J2" s="165"/>
      <c r="K2" s="173"/>
      <c r="L2" s="55" t="s">
        <v>92</v>
      </c>
      <c r="M2" s="164" t="s">
        <v>91</v>
      </c>
      <c r="N2" s="165"/>
      <c r="O2" s="165"/>
      <c r="P2" s="165"/>
      <c r="Q2" s="165"/>
      <c r="R2" s="173"/>
      <c r="S2" s="164" t="s">
        <v>90</v>
      </c>
      <c r="T2" s="165"/>
      <c r="U2" s="165"/>
      <c r="V2" s="165"/>
      <c r="W2" s="166"/>
    </row>
    <row r="3" spans="2:36" ht="80.099999999999994" customHeight="1" x14ac:dyDescent="0.25">
      <c r="B3" s="56">
        <v>1</v>
      </c>
      <c r="C3" s="204"/>
      <c r="D3" s="205"/>
      <c r="E3" s="27"/>
      <c r="F3" s="28"/>
      <c r="G3" s="23"/>
      <c r="H3" s="174"/>
      <c r="I3" s="175"/>
      <c r="J3" s="175"/>
      <c r="K3" s="176"/>
      <c r="L3" s="21"/>
      <c r="M3" s="167"/>
      <c r="N3" s="168"/>
      <c r="O3" s="168"/>
      <c r="P3" s="168"/>
      <c r="Q3" s="168"/>
      <c r="R3" s="180"/>
      <c r="S3" s="167"/>
      <c r="T3" s="168"/>
      <c r="U3" s="168"/>
      <c r="V3" s="168"/>
      <c r="W3" s="169"/>
    </row>
    <row r="4" spans="2:36" ht="80.099999999999994" customHeight="1" x14ac:dyDescent="0.25">
      <c r="B4" s="56">
        <v>2</v>
      </c>
      <c r="C4" s="204"/>
      <c r="D4" s="205"/>
      <c r="E4" s="27"/>
      <c r="F4" s="28"/>
      <c r="G4" s="23"/>
      <c r="H4" s="174"/>
      <c r="I4" s="175"/>
      <c r="J4" s="175"/>
      <c r="K4" s="176"/>
      <c r="L4" s="21"/>
      <c r="M4" s="167"/>
      <c r="N4" s="168"/>
      <c r="O4" s="168"/>
      <c r="P4" s="168"/>
      <c r="Q4" s="168"/>
      <c r="R4" s="180"/>
      <c r="S4" s="167"/>
      <c r="T4" s="168"/>
      <c r="U4" s="168"/>
      <c r="V4" s="168"/>
      <c r="W4" s="169"/>
    </row>
    <row r="5" spans="2:36" ht="80.099999999999994" customHeight="1" thickBot="1" x14ac:dyDescent="0.3">
      <c r="B5" s="57">
        <v>3</v>
      </c>
      <c r="C5" s="206"/>
      <c r="D5" s="207"/>
      <c r="E5" s="58"/>
      <c r="F5" s="59"/>
      <c r="G5" s="60"/>
      <c r="H5" s="177"/>
      <c r="I5" s="178"/>
      <c r="J5" s="178"/>
      <c r="K5" s="179"/>
      <c r="L5" s="61"/>
      <c r="M5" s="170"/>
      <c r="N5" s="171"/>
      <c r="O5" s="171"/>
      <c r="P5" s="171"/>
      <c r="Q5" s="171"/>
      <c r="R5" s="181"/>
      <c r="S5" s="170"/>
      <c r="T5" s="171"/>
      <c r="U5" s="171"/>
      <c r="V5" s="171"/>
      <c r="W5" s="172"/>
    </row>
    <row r="6" spans="2:36" ht="15" customHeight="1" x14ac:dyDescent="0.25">
      <c r="B6" s="29"/>
      <c r="C6" s="29"/>
      <c r="D6" s="29"/>
      <c r="F6" s="30"/>
      <c r="G6" s="24"/>
      <c r="H6" s="25"/>
      <c r="I6" s="25"/>
      <c r="J6" s="25"/>
      <c r="K6" s="25"/>
      <c r="L6" s="24"/>
      <c r="M6" s="24"/>
      <c r="N6" s="24"/>
      <c r="O6" s="24"/>
      <c r="P6" s="24"/>
      <c r="Q6" s="24"/>
      <c r="R6" s="24"/>
      <c r="AA6" s="24"/>
    </row>
    <row r="7" spans="2:36" ht="15" customHeight="1" x14ac:dyDescent="0.25"/>
    <row r="8" spans="2:36" ht="15" customHeight="1" x14ac:dyDescent="0.25"/>
    <row r="9" spans="2:36" ht="21" customHeight="1" x14ac:dyDescent="0.25">
      <c r="B9" s="183" t="s">
        <v>122</v>
      </c>
      <c r="C9" s="183"/>
      <c r="D9" s="183"/>
      <c r="E9" s="183"/>
      <c r="F9" s="183"/>
      <c r="G9" s="183"/>
      <c r="H9" s="183"/>
      <c r="I9" s="183"/>
      <c r="J9" s="183"/>
      <c r="K9" s="183"/>
      <c r="L9" s="183"/>
      <c r="N9" s="188" t="s">
        <v>123</v>
      </c>
      <c r="O9" s="189"/>
      <c r="P9" s="189"/>
      <c r="Q9" s="189"/>
      <c r="R9" s="189"/>
      <c r="S9" s="189"/>
      <c r="T9" s="189"/>
      <c r="U9" s="189"/>
      <c r="V9" s="189"/>
      <c r="W9" s="189"/>
      <c r="X9" s="190"/>
      <c r="Z9" s="188" t="s">
        <v>124</v>
      </c>
      <c r="AA9" s="189"/>
      <c r="AB9" s="189"/>
      <c r="AC9" s="189"/>
      <c r="AD9" s="189"/>
      <c r="AE9" s="189"/>
      <c r="AF9" s="189"/>
      <c r="AG9" s="189"/>
      <c r="AH9" s="189"/>
      <c r="AI9" s="189"/>
      <c r="AJ9" s="190"/>
    </row>
    <row r="10" spans="2:36" ht="21" customHeight="1" x14ac:dyDescent="0.25">
      <c r="B10" s="183" t="s">
        <v>79</v>
      </c>
      <c r="C10" s="183"/>
      <c r="D10" s="183"/>
      <c r="E10" s="186" t="str">
        <f>'1. Justificación'!D1</f>
        <v>#RQ:</v>
      </c>
      <c r="F10" s="186"/>
      <c r="G10" s="31" t="s">
        <v>54</v>
      </c>
      <c r="H10" s="187"/>
      <c r="I10" s="187"/>
      <c r="J10" s="187"/>
      <c r="K10" s="187"/>
      <c r="L10" s="187"/>
      <c r="N10" s="188" t="s">
        <v>79</v>
      </c>
      <c r="O10" s="189"/>
      <c r="P10" s="190"/>
      <c r="Q10" s="191" t="str">
        <f>E10</f>
        <v>#RQ:</v>
      </c>
      <c r="R10" s="192"/>
      <c r="S10" s="31" t="s">
        <v>54</v>
      </c>
      <c r="T10" s="193">
        <f>H10</f>
        <v>0</v>
      </c>
      <c r="U10" s="194"/>
      <c r="V10" s="194"/>
      <c r="W10" s="194"/>
      <c r="X10" s="195"/>
      <c r="Z10" s="188" t="s">
        <v>79</v>
      </c>
      <c r="AA10" s="189"/>
      <c r="AB10" s="190"/>
      <c r="AC10" s="191" t="str">
        <f>E10</f>
        <v>#RQ:</v>
      </c>
      <c r="AD10" s="192"/>
      <c r="AE10" s="31" t="s">
        <v>54</v>
      </c>
      <c r="AF10" s="193">
        <f>H10</f>
        <v>0</v>
      </c>
      <c r="AG10" s="194"/>
      <c r="AH10" s="194"/>
      <c r="AI10" s="194"/>
      <c r="AJ10" s="195"/>
    </row>
    <row r="11" spans="2:36" ht="21" hidden="1" x14ac:dyDescent="0.25">
      <c r="B11" s="183" t="s">
        <v>51</v>
      </c>
      <c r="C11" s="183"/>
      <c r="D11" s="183"/>
      <c r="E11" s="185">
        <v>1E-4</v>
      </c>
      <c r="F11" s="185"/>
      <c r="G11" s="32" t="s">
        <v>71</v>
      </c>
      <c r="H11" s="184">
        <v>5.0000000000000001E-3</v>
      </c>
      <c r="I11" s="184"/>
      <c r="J11" s="185"/>
      <c r="K11" s="185"/>
      <c r="L11" s="185"/>
      <c r="N11" s="188" t="s">
        <v>51</v>
      </c>
      <c r="O11" s="189"/>
      <c r="P11" s="190"/>
      <c r="Q11" s="196">
        <v>1E-4</v>
      </c>
      <c r="R11" s="197"/>
      <c r="S11" s="32" t="s">
        <v>71</v>
      </c>
      <c r="T11" s="198">
        <v>5.0000000000000001E-3</v>
      </c>
      <c r="U11" s="199"/>
      <c r="V11" s="199"/>
      <c r="W11" s="199"/>
      <c r="X11" s="200"/>
      <c r="Z11" s="188" t="s">
        <v>51</v>
      </c>
      <c r="AA11" s="189"/>
      <c r="AB11" s="190"/>
      <c r="AC11" s="196">
        <v>1E-4</v>
      </c>
      <c r="AD11" s="197"/>
      <c r="AE11" s="32" t="s">
        <v>71</v>
      </c>
      <c r="AF11" s="198">
        <v>5.0000000000000001E-3</v>
      </c>
      <c r="AG11" s="199"/>
      <c r="AH11" s="199"/>
      <c r="AI11" s="199"/>
      <c r="AJ11" s="200"/>
    </row>
    <row r="12" spans="2:36" ht="45" x14ac:dyDescent="0.25">
      <c r="B12" s="33" t="s">
        <v>69</v>
      </c>
      <c r="C12" s="33" t="s">
        <v>38</v>
      </c>
      <c r="D12" s="33" t="s">
        <v>0</v>
      </c>
      <c r="E12" s="33" t="s">
        <v>1</v>
      </c>
      <c r="F12" s="33" t="s">
        <v>2</v>
      </c>
      <c r="G12" s="33" t="s">
        <v>3</v>
      </c>
      <c r="H12" s="34" t="s">
        <v>70</v>
      </c>
      <c r="I12" s="34" t="s">
        <v>95</v>
      </c>
      <c r="J12" s="35" t="s">
        <v>50</v>
      </c>
      <c r="K12" s="33" t="s">
        <v>52</v>
      </c>
      <c r="L12" s="36" t="s">
        <v>49</v>
      </c>
      <c r="N12" s="33" t="s">
        <v>69</v>
      </c>
      <c r="O12" s="33" t="s">
        <v>38</v>
      </c>
      <c r="P12" s="33" t="s">
        <v>0</v>
      </c>
      <c r="Q12" s="33" t="s">
        <v>1</v>
      </c>
      <c r="R12" s="33" t="s">
        <v>2</v>
      </c>
      <c r="S12" s="33" t="s">
        <v>3</v>
      </c>
      <c r="T12" s="34" t="s">
        <v>70</v>
      </c>
      <c r="U12" s="34" t="s">
        <v>95</v>
      </c>
      <c r="V12" s="35" t="s">
        <v>50</v>
      </c>
      <c r="W12" s="33" t="s">
        <v>52</v>
      </c>
      <c r="X12" s="36" t="s">
        <v>49</v>
      </c>
      <c r="Z12" s="33" t="s">
        <v>69</v>
      </c>
      <c r="AA12" s="33" t="s">
        <v>38</v>
      </c>
      <c r="AB12" s="33" t="s">
        <v>0</v>
      </c>
      <c r="AC12" s="33" t="s">
        <v>1</v>
      </c>
      <c r="AD12" s="33" t="s">
        <v>2</v>
      </c>
      <c r="AE12" s="33" t="s">
        <v>3</v>
      </c>
      <c r="AF12" s="34" t="s">
        <v>70</v>
      </c>
      <c r="AG12" s="34" t="s">
        <v>95</v>
      </c>
      <c r="AH12" s="35" t="s">
        <v>50</v>
      </c>
      <c r="AI12" s="33" t="s">
        <v>52</v>
      </c>
      <c r="AJ12" s="36" t="s">
        <v>49</v>
      </c>
    </row>
    <row r="13" spans="2:36" ht="80.099999999999994" customHeight="1" x14ac:dyDescent="0.25">
      <c r="B13" s="26">
        <f t="shared" ref="B13:B14" si="0">B3</f>
        <v>1</v>
      </c>
      <c r="C13" s="26"/>
      <c r="D13" s="37">
        <f>C3</f>
        <v>0</v>
      </c>
      <c r="E13" s="37">
        <f>E3</f>
        <v>0</v>
      </c>
      <c r="F13" s="37">
        <f>F3</f>
        <v>0</v>
      </c>
      <c r="G13" s="37">
        <f>G3</f>
        <v>0</v>
      </c>
      <c r="H13" s="48">
        <v>0</v>
      </c>
      <c r="I13" s="38"/>
      <c r="J13" s="38"/>
      <c r="K13" s="48">
        <f>H13*I13*J13</f>
        <v>0</v>
      </c>
      <c r="L13" s="39">
        <f>H3</f>
        <v>0</v>
      </c>
      <c r="N13" s="26">
        <f>B3</f>
        <v>1</v>
      </c>
      <c r="O13" s="26"/>
      <c r="P13" s="37">
        <f>C3</f>
        <v>0</v>
      </c>
      <c r="Q13" s="37">
        <f t="shared" ref="Q13:S15" si="1">E3</f>
        <v>0</v>
      </c>
      <c r="R13" s="37">
        <f t="shared" si="1"/>
        <v>0</v>
      </c>
      <c r="S13" s="37">
        <f t="shared" si="1"/>
        <v>0</v>
      </c>
      <c r="T13" s="48">
        <v>0</v>
      </c>
      <c r="U13" s="38">
        <f t="shared" ref="U13:V15" si="2">I13</f>
        <v>0</v>
      </c>
      <c r="V13" s="38">
        <f t="shared" si="2"/>
        <v>0</v>
      </c>
      <c r="W13" s="48">
        <f>T13*U13*V13</f>
        <v>0</v>
      </c>
      <c r="X13" s="39">
        <f>H3</f>
        <v>0</v>
      </c>
      <c r="Z13" s="26">
        <f>B3</f>
        <v>1</v>
      </c>
      <c r="AA13" s="26"/>
      <c r="AB13" s="37">
        <f>D3</f>
        <v>0</v>
      </c>
      <c r="AC13" s="37">
        <f>E3</f>
        <v>0</v>
      </c>
      <c r="AD13" s="37">
        <f>F3</f>
        <v>0</v>
      </c>
      <c r="AE13" s="37">
        <f>G3</f>
        <v>0</v>
      </c>
      <c r="AF13" s="48">
        <v>0</v>
      </c>
      <c r="AG13" s="38">
        <f t="shared" ref="AG13:AH15" si="3">U13</f>
        <v>0</v>
      </c>
      <c r="AH13" s="38">
        <f t="shared" si="3"/>
        <v>0</v>
      </c>
      <c r="AI13" s="48">
        <f>AF13*AG13*AH13</f>
        <v>0</v>
      </c>
      <c r="AJ13" s="39">
        <f>H3</f>
        <v>0</v>
      </c>
    </row>
    <row r="14" spans="2:36" ht="80.099999999999994" customHeight="1" x14ac:dyDescent="0.25">
      <c r="B14" s="26">
        <f t="shared" si="0"/>
        <v>2</v>
      </c>
      <c r="C14" s="26"/>
      <c r="D14" s="37">
        <f>C4</f>
        <v>0</v>
      </c>
      <c r="E14" s="37">
        <f t="shared" ref="E14:G15" si="4">E4</f>
        <v>0</v>
      </c>
      <c r="F14" s="37">
        <f t="shared" si="4"/>
        <v>0</v>
      </c>
      <c r="G14" s="37">
        <f t="shared" si="4"/>
        <v>0</v>
      </c>
      <c r="H14" s="48">
        <v>0</v>
      </c>
      <c r="I14" s="38"/>
      <c r="J14" s="38"/>
      <c r="K14" s="48">
        <f>H14*I14*J14</f>
        <v>0</v>
      </c>
      <c r="L14" s="39">
        <f>H4</f>
        <v>0</v>
      </c>
      <c r="N14" s="26">
        <f>B4</f>
        <v>2</v>
      </c>
      <c r="O14" s="26"/>
      <c r="P14" s="37">
        <f t="shared" ref="P14:P15" si="5">C4</f>
        <v>0</v>
      </c>
      <c r="Q14" s="37">
        <f t="shared" si="1"/>
        <v>0</v>
      </c>
      <c r="R14" s="37">
        <f t="shared" si="1"/>
        <v>0</v>
      </c>
      <c r="S14" s="37">
        <f t="shared" si="1"/>
        <v>0</v>
      </c>
      <c r="T14" s="48">
        <v>0</v>
      </c>
      <c r="U14" s="38">
        <f t="shared" si="2"/>
        <v>0</v>
      </c>
      <c r="V14" s="38">
        <f t="shared" si="2"/>
        <v>0</v>
      </c>
      <c r="W14" s="48">
        <f>T14*U14*V14</f>
        <v>0</v>
      </c>
      <c r="X14" s="39">
        <f>H4</f>
        <v>0</v>
      </c>
      <c r="Z14" s="26">
        <f>B4</f>
        <v>2</v>
      </c>
      <c r="AA14" s="26"/>
      <c r="AB14" s="37">
        <f>C4</f>
        <v>0</v>
      </c>
      <c r="AC14" s="37">
        <f t="shared" ref="AC14:AE15" si="6">E4</f>
        <v>0</v>
      </c>
      <c r="AD14" s="37">
        <f t="shared" si="6"/>
        <v>0</v>
      </c>
      <c r="AE14" s="37">
        <f t="shared" si="6"/>
        <v>0</v>
      </c>
      <c r="AF14" s="48">
        <v>0</v>
      </c>
      <c r="AG14" s="38">
        <f t="shared" si="3"/>
        <v>0</v>
      </c>
      <c r="AH14" s="38">
        <f t="shared" si="3"/>
        <v>0</v>
      </c>
      <c r="AI14" s="48">
        <f>AF14*AG14*AH14</f>
        <v>0</v>
      </c>
      <c r="AJ14" s="39">
        <f>H4</f>
        <v>0</v>
      </c>
    </row>
    <row r="15" spans="2:36" ht="80.099999999999994" customHeight="1" x14ac:dyDescent="0.25">
      <c r="B15" s="40">
        <v>3</v>
      </c>
      <c r="C15" s="40"/>
      <c r="D15" s="41">
        <f>C5</f>
        <v>0</v>
      </c>
      <c r="E15" s="37">
        <f t="shared" si="4"/>
        <v>0</v>
      </c>
      <c r="F15" s="37">
        <f t="shared" si="4"/>
        <v>0</v>
      </c>
      <c r="G15" s="37">
        <f t="shared" si="4"/>
        <v>0</v>
      </c>
      <c r="H15" s="48">
        <v>0</v>
      </c>
      <c r="I15" s="42"/>
      <c r="J15" s="43"/>
      <c r="K15" s="48">
        <f>H15*I15*J15</f>
        <v>0</v>
      </c>
      <c r="L15" s="22"/>
      <c r="N15" s="40">
        <v>3</v>
      </c>
      <c r="O15" s="40"/>
      <c r="P15" s="37">
        <f t="shared" si="5"/>
        <v>0</v>
      </c>
      <c r="Q15" s="37">
        <f t="shared" si="1"/>
        <v>0</v>
      </c>
      <c r="R15" s="37">
        <f t="shared" si="1"/>
        <v>0</v>
      </c>
      <c r="S15" s="37">
        <f t="shared" si="1"/>
        <v>0</v>
      </c>
      <c r="T15" s="48">
        <v>0</v>
      </c>
      <c r="U15" s="38">
        <f t="shared" si="2"/>
        <v>0</v>
      </c>
      <c r="V15" s="38">
        <f t="shared" si="2"/>
        <v>0</v>
      </c>
      <c r="W15" s="48">
        <f>T15*U15*V15</f>
        <v>0</v>
      </c>
      <c r="X15" s="22"/>
      <c r="Z15" s="40">
        <v>3</v>
      </c>
      <c r="AA15" s="40"/>
      <c r="AB15" s="41">
        <f>C5</f>
        <v>0</v>
      </c>
      <c r="AC15" s="37">
        <f t="shared" si="6"/>
        <v>0</v>
      </c>
      <c r="AD15" s="37">
        <f t="shared" si="6"/>
        <v>0</v>
      </c>
      <c r="AE15" s="37">
        <f t="shared" si="6"/>
        <v>0</v>
      </c>
      <c r="AF15" s="48">
        <v>1</v>
      </c>
      <c r="AG15" s="38">
        <f t="shared" si="3"/>
        <v>0</v>
      </c>
      <c r="AH15" s="38">
        <f t="shared" si="3"/>
        <v>0</v>
      </c>
      <c r="AI15" s="48">
        <f>AF15*AG15*AH15</f>
        <v>0</v>
      </c>
      <c r="AJ15" s="22"/>
    </row>
    <row r="16" spans="2:36" ht="18.75" customHeight="1" x14ac:dyDescent="0.25">
      <c r="B16" s="182" t="s">
        <v>93</v>
      </c>
      <c r="C16" s="182"/>
      <c r="D16" s="182"/>
      <c r="E16" s="182"/>
      <c r="F16" s="182"/>
      <c r="G16" s="182"/>
      <c r="H16" s="182"/>
      <c r="I16" s="182"/>
      <c r="J16" s="182"/>
      <c r="K16" s="182"/>
      <c r="L16" s="46">
        <f>SUM(K13:K15)</f>
        <v>0</v>
      </c>
      <c r="N16" s="201" t="s">
        <v>93</v>
      </c>
      <c r="O16" s="202"/>
      <c r="P16" s="202"/>
      <c r="Q16" s="202"/>
      <c r="R16" s="202"/>
      <c r="S16" s="202"/>
      <c r="T16" s="202"/>
      <c r="U16" s="202"/>
      <c r="V16" s="202"/>
      <c r="W16" s="203"/>
      <c r="X16" s="46">
        <f>SUM(W13:W15)</f>
        <v>0</v>
      </c>
      <c r="Z16" s="201" t="s">
        <v>93</v>
      </c>
      <c r="AA16" s="202"/>
      <c r="AB16" s="202"/>
      <c r="AC16" s="202"/>
      <c r="AD16" s="202"/>
      <c r="AE16" s="202"/>
      <c r="AF16" s="202"/>
      <c r="AG16" s="202"/>
      <c r="AH16" s="202"/>
      <c r="AI16" s="203"/>
      <c r="AJ16" s="46">
        <f>SUM(AI13:AI15)</f>
        <v>0</v>
      </c>
    </row>
    <row r="17" spans="2:36" ht="18.75" x14ac:dyDescent="0.25">
      <c r="B17" s="182" t="s">
        <v>51</v>
      </c>
      <c r="C17" s="182"/>
      <c r="D17" s="182"/>
      <c r="E17" s="182"/>
      <c r="F17" s="182"/>
      <c r="G17" s="182"/>
      <c r="H17" s="182"/>
      <c r="I17" s="182"/>
      <c r="J17" s="182"/>
      <c r="K17" s="182"/>
      <c r="L17" s="46">
        <f>L16*2.07%</f>
        <v>0</v>
      </c>
      <c r="N17" s="201" t="s">
        <v>51</v>
      </c>
      <c r="O17" s="202"/>
      <c r="P17" s="202"/>
      <c r="Q17" s="202"/>
      <c r="R17" s="202"/>
      <c r="S17" s="202"/>
      <c r="T17" s="202"/>
      <c r="U17" s="202"/>
      <c r="V17" s="202"/>
      <c r="W17" s="203"/>
      <c r="X17" s="46">
        <f>X16*2.07%</f>
        <v>0</v>
      </c>
      <c r="Z17" s="201" t="s">
        <v>51</v>
      </c>
      <c r="AA17" s="202"/>
      <c r="AB17" s="202"/>
      <c r="AC17" s="202"/>
      <c r="AD17" s="202"/>
      <c r="AE17" s="202"/>
      <c r="AF17" s="202"/>
      <c r="AG17" s="202"/>
      <c r="AH17" s="202"/>
      <c r="AI17" s="203"/>
      <c r="AJ17" s="46">
        <f>AJ16*2.07%</f>
        <v>0</v>
      </c>
    </row>
    <row r="18" spans="2:36" ht="18.75" x14ac:dyDescent="0.25">
      <c r="B18" s="182" t="s">
        <v>47</v>
      </c>
      <c r="C18" s="182"/>
      <c r="D18" s="182"/>
      <c r="E18" s="182"/>
      <c r="F18" s="182"/>
      <c r="G18" s="182"/>
      <c r="H18" s="182"/>
      <c r="I18" s="182"/>
      <c r="J18" s="182"/>
      <c r="K18" s="182"/>
      <c r="L18" s="47">
        <f>L16*19%</f>
        <v>0</v>
      </c>
      <c r="N18" s="201" t="s">
        <v>47</v>
      </c>
      <c r="O18" s="202"/>
      <c r="P18" s="202"/>
      <c r="Q18" s="202"/>
      <c r="R18" s="202"/>
      <c r="S18" s="202"/>
      <c r="T18" s="202"/>
      <c r="U18" s="202"/>
      <c r="V18" s="202"/>
      <c r="W18" s="203"/>
      <c r="X18" s="47">
        <f>X16*19%</f>
        <v>0</v>
      </c>
      <c r="Z18" s="201" t="s">
        <v>47</v>
      </c>
      <c r="AA18" s="202"/>
      <c r="AB18" s="202"/>
      <c r="AC18" s="202"/>
      <c r="AD18" s="202"/>
      <c r="AE18" s="202"/>
      <c r="AF18" s="202"/>
      <c r="AG18" s="202"/>
      <c r="AH18" s="202"/>
      <c r="AI18" s="203"/>
      <c r="AJ18" s="47">
        <f>AJ16*19%</f>
        <v>0</v>
      </c>
    </row>
    <row r="19" spans="2:36" ht="18.75" customHeight="1" x14ac:dyDescent="0.25">
      <c r="B19" s="182" t="s">
        <v>48</v>
      </c>
      <c r="C19" s="182"/>
      <c r="D19" s="182"/>
      <c r="E19" s="182"/>
      <c r="F19" s="182"/>
      <c r="G19" s="182"/>
      <c r="H19" s="182"/>
      <c r="I19" s="182"/>
      <c r="J19" s="182"/>
      <c r="K19" s="182"/>
      <c r="L19" s="45">
        <f>SUM(L16:L18)</f>
        <v>0</v>
      </c>
      <c r="N19" s="201" t="s">
        <v>48</v>
      </c>
      <c r="O19" s="202"/>
      <c r="P19" s="202"/>
      <c r="Q19" s="202"/>
      <c r="R19" s="202"/>
      <c r="S19" s="202"/>
      <c r="T19" s="202"/>
      <c r="U19" s="202"/>
      <c r="V19" s="202"/>
      <c r="W19" s="203"/>
      <c r="X19" s="45">
        <f>SUM(X16:X18)</f>
        <v>0</v>
      </c>
      <c r="Z19" s="201" t="s">
        <v>48</v>
      </c>
      <c r="AA19" s="202"/>
      <c r="AB19" s="202"/>
      <c r="AC19" s="202"/>
      <c r="AD19" s="202"/>
      <c r="AE19" s="202"/>
      <c r="AF19" s="202"/>
      <c r="AG19" s="202"/>
      <c r="AH19" s="202"/>
      <c r="AI19" s="203"/>
      <c r="AJ19" s="45">
        <f>SUM(AJ16:AJ18)</f>
        <v>0</v>
      </c>
    </row>
    <row r="20" spans="2:36" ht="14.25" customHeight="1" x14ac:dyDescent="0.25">
      <c r="F20" s="20"/>
      <c r="R20" s="20"/>
      <c r="AD20" s="20"/>
    </row>
    <row r="21" spans="2:36" ht="15" x14ac:dyDescent="0.25"/>
    <row r="22" spans="2:36" ht="15" x14ac:dyDescent="0.25"/>
    <row r="23" spans="2:36" ht="21" customHeight="1" x14ac:dyDescent="0.25">
      <c r="B23" s="183" t="s">
        <v>125</v>
      </c>
      <c r="C23" s="183"/>
      <c r="D23" s="183"/>
      <c r="E23" s="183"/>
      <c r="F23" s="183"/>
      <c r="G23" s="183"/>
      <c r="H23" s="183"/>
      <c r="I23" s="183"/>
      <c r="J23" s="183"/>
      <c r="K23" s="183"/>
      <c r="L23" s="183"/>
      <c r="N23" s="183" t="s">
        <v>126</v>
      </c>
      <c r="O23" s="183"/>
      <c r="P23" s="183"/>
      <c r="Q23" s="183"/>
      <c r="R23" s="183"/>
      <c r="S23" s="183"/>
      <c r="T23" s="183"/>
      <c r="U23" s="183"/>
      <c r="V23" s="183"/>
      <c r="W23" s="183"/>
      <c r="X23" s="183"/>
      <c r="Z23" s="183" t="s">
        <v>127</v>
      </c>
      <c r="AA23" s="183"/>
      <c r="AB23" s="183"/>
      <c r="AC23" s="183"/>
      <c r="AD23" s="183"/>
      <c r="AE23" s="183"/>
      <c r="AF23" s="183"/>
      <c r="AG23" s="183"/>
      <c r="AH23" s="183"/>
      <c r="AI23" s="183"/>
      <c r="AJ23" s="183"/>
    </row>
    <row r="24" spans="2:36" ht="21" x14ac:dyDescent="0.25">
      <c r="B24" s="183" t="s">
        <v>79</v>
      </c>
      <c r="C24" s="183"/>
      <c r="D24" s="183"/>
      <c r="E24" s="186" t="str">
        <f>E10</f>
        <v>#RQ:</v>
      </c>
      <c r="F24" s="186"/>
      <c r="G24" s="31" t="s">
        <v>54</v>
      </c>
      <c r="H24" s="187">
        <f>H10</f>
        <v>0</v>
      </c>
      <c r="I24" s="187"/>
      <c r="J24" s="187"/>
      <c r="K24" s="187"/>
      <c r="L24" s="187"/>
      <c r="N24" s="183" t="s">
        <v>79</v>
      </c>
      <c r="O24" s="183"/>
      <c r="P24" s="183"/>
      <c r="Q24" s="186" t="str">
        <f>E10</f>
        <v>#RQ:</v>
      </c>
      <c r="R24" s="186"/>
      <c r="S24" s="31" t="s">
        <v>54</v>
      </c>
      <c r="T24" s="187">
        <f>H10</f>
        <v>0</v>
      </c>
      <c r="U24" s="187"/>
      <c r="V24" s="187"/>
      <c r="W24" s="187"/>
      <c r="X24" s="187"/>
      <c r="Z24" s="183" t="s">
        <v>79</v>
      </c>
      <c r="AA24" s="183"/>
      <c r="AB24" s="183"/>
      <c r="AC24" s="186" t="str">
        <f>E10</f>
        <v>#RQ:</v>
      </c>
      <c r="AD24" s="186"/>
      <c r="AE24" s="31" t="s">
        <v>54</v>
      </c>
      <c r="AF24" s="187">
        <f>H10</f>
        <v>0</v>
      </c>
      <c r="AG24" s="187"/>
      <c r="AH24" s="187"/>
      <c r="AI24" s="187"/>
      <c r="AJ24" s="187"/>
    </row>
    <row r="25" spans="2:36" ht="21" x14ac:dyDescent="0.25">
      <c r="B25" s="183" t="s">
        <v>51</v>
      </c>
      <c r="C25" s="183"/>
      <c r="D25" s="183"/>
      <c r="E25" s="185">
        <v>2.07E-2</v>
      </c>
      <c r="F25" s="185"/>
      <c r="G25" s="32" t="s">
        <v>71</v>
      </c>
      <c r="H25" s="184">
        <v>1.9599999999999999E-2</v>
      </c>
      <c r="I25" s="184"/>
      <c r="J25" s="185"/>
      <c r="K25" s="185"/>
      <c r="L25" s="185"/>
      <c r="N25" s="183" t="s">
        <v>51</v>
      </c>
      <c r="O25" s="183"/>
      <c r="P25" s="183"/>
      <c r="Q25" s="185">
        <v>2.07E-2</v>
      </c>
      <c r="R25" s="185"/>
      <c r="S25" s="32" t="s">
        <v>71</v>
      </c>
      <c r="T25" s="184">
        <v>1.9599999999999999E-2</v>
      </c>
      <c r="U25" s="184"/>
      <c r="V25" s="185"/>
      <c r="W25" s="185"/>
      <c r="X25" s="185"/>
      <c r="Z25" s="183" t="s">
        <v>51</v>
      </c>
      <c r="AA25" s="183"/>
      <c r="AB25" s="183"/>
      <c r="AC25" s="185">
        <v>2.07E-2</v>
      </c>
      <c r="AD25" s="185"/>
      <c r="AE25" s="32" t="s">
        <v>71</v>
      </c>
      <c r="AF25" s="184">
        <v>1.9599999999999999E-2</v>
      </c>
      <c r="AG25" s="184"/>
      <c r="AH25" s="185"/>
      <c r="AI25" s="185"/>
      <c r="AJ25" s="185"/>
    </row>
    <row r="26" spans="2:36" ht="45" x14ac:dyDescent="0.25">
      <c r="B26" s="33" t="s">
        <v>69</v>
      </c>
      <c r="C26" s="33" t="s">
        <v>38</v>
      </c>
      <c r="D26" s="33" t="s">
        <v>0</v>
      </c>
      <c r="E26" s="33" t="s">
        <v>1</v>
      </c>
      <c r="F26" s="33" t="s">
        <v>2</v>
      </c>
      <c r="G26" s="33" t="s">
        <v>3</v>
      </c>
      <c r="H26" s="34" t="s">
        <v>70</v>
      </c>
      <c r="I26" s="34" t="s">
        <v>95</v>
      </c>
      <c r="J26" s="35" t="s">
        <v>50</v>
      </c>
      <c r="K26" s="33" t="s">
        <v>52</v>
      </c>
      <c r="L26" s="36" t="s">
        <v>49</v>
      </c>
      <c r="N26" s="33" t="s">
        <v>69</v>
      </c>
      <c r="O26" s="33" t="s">
        <v>38</v>
      </c>
      <c r="P26" s="33" t="s">
        <v>0</v>
      </c>
      <c r="Q26" s="33" t="s">
        <v>1</v>
      </c>
      <c r="R26" s="33" t="s">
        <v>2</v>
      </c>
      <c r="S26" s="33" t="s">
        <v>3</v>
      </c>
      <c r="T26" s="34" t="s">
        <v>70</v>
      </c>
      <c r="U26" s="34" t="s">
        <v>95</v>
      </c>
      <c r="V26" s="35" t="s">
        <v>50</v>
      </c>
      <c r="W26" s="33" t="s">
        <v>52</v>
      </c>
      <c r="X26" s="36" t="s">
        <v>49</v>
      </c>
      <c r="Z26" s="33" t="s">
        <v>69</v>
      </c>
      <c r="AA26" s="33" t="s">
        <v>38</v>
      </c>
      <c r="AB26" s="33" t="s">
        <v>0</v>
      </c>
      <c r="AC26" s="33" t="s">
        <v>1</v>
      </c>
      <c r="AD26" s="33" t="s">
        <v>2</v>
      </c>
      <c r="AE26" s="33" t="s">
        <v>3</v>
      </c>
      <c r="AF26" s="34" t="s">
        <v>70</v>
      </c>
      <c r="AG26" s="34" t="s">
        <v>95</v>
      </c>
      <c r="AH26" s="35" t="s">
        <v>50</v>
      </c>
      <c r="AI26" s="33" t="s">
        <v>52</v>
      </c>
      <c r="AJ26" s="36" t="s">
        <v>49</v>
      </c>
    </row>
    <row r="27" spans="2:36" ht="80.099999999999994" customHeight="1" x14ac:dyDescent="0.25">
      <c r="B27" s="26">
        <f t="shared" ref="B27:B28" si="7">B3</f>
        <v>1</v>
      </c>
      <c r="C27" s="26"/>
      <c r="D27" s="37">
        <f>C3</f>
        <v>0</v>
      </c>
      <c r="E27" s="37">
        <f t="shared" ref="E27:G29" si="8">E3</f>
        <v>0</v>
      </c>
      <c r="F27" s="37">
        <f t="shared" si="8"/>
        <v>0</v>
      </c>
      <c r="G27" s="37">
        <f t="shared" si="8"/>
        <v>0</v>
      </c>
      <c r="H27" s="48">
        <v>0</v>
      </c>
      <c r="I27" s="38">
        <f t="shared" ref="I27:J29" si="9">I13</f>
        <v>0</v>
      </c>
      <c r="J27" s="38">
        <f t="shared" si="9"/>
        <v>0</v>
      </c>
      <c r="K27" s="48">
        <f>H27*I27*J27</f>
        <v>0</v>
      </c>
      <c r="L27" s="39">
        <f>H3</f>
        <v>0</v>
      </c>
      <c r="N27" s="26">
        <f>B3</f>
        <v>1</v>
      </c>
      <c r="O27" s="26"/>
      <c r="P27" s="37">
        <f>D3</f>
        <v>0</v>
      </c>
      <c r="Q27" s="37">
        <f>E3</f>
        <v>0</v>
      </c>
      <c r="R27" s="37">
        <f>F3</f>
        <v>0</v>
      </c>
      <c r="S27" s="37">
        <f>G3</f>
        <v>0</v>
      </c>
      <c r="T27" s="48">
        <v>0</v>
      </c>
      <c r="U27" s="38">
        <f t="shared" ref="U27:V29" si="10">I13</f>
        <v>0</v>
      </c>
      <c r="V27" s="38">
        <f t="shared" si="10"/>
        <v>0</v>
      </c>
      <c r="W27" s="48">
        <f>T27*U27*V27</f>
        <v>0</v>
      </c>
      <c r="X27" s="39">
        <f>H3</f>
        <v>0</v>
      </c>
      <c r="Z27" s="26">
        <f>B3</f>
        <v>1</v>
      </c>
      <c r="AA27" s="26"/>
      <c r="AB27" s="37">
        <f t="shared" ref="AB27:AE28" si="11">D3</f>
        <v>0</v>
      </c>
      <c r="AC27" s="37">
        <f t="shared" si="11"/>
        <v>0</v>
      </c>
      <c r="AD27" s="37">
        <f t="shared" si="11"/>
        <v>0</v>
      </c>
      <c r="AE27" s="37">
        <f t="shared" si="11"/>
        <v>0</v>
      </c>
      <c r="AF27" s="48">
        <v>0</v>
      </c>
      <c r="AG27" s="38">
        <f t="shared" ref="AG27:AH29" si="12">I13</f>
        <v>0</v>
      </c>
      <c r="AH27" s="38">
        <f t="shared" si="12"/>
        <v>0</v>
      </c>
      <c r="AI27" s="48">
        <f>AF27*AG27*AH27</f>
        <v>0</v>
      </c>
      <c r="AJ27" s="39">
        <f>H3</f>
        <v>0</v>
      </c>
    </row>
    <row r="28" spans="2:36" ht="80.099999999999994" customHeight="1" x14ac:dyDescent="0.25">
      <c r="B28" s="26">
        <f t="shared" si="7"/>
        <v>2</v>
      </c>
      <c r="C28" s="26"/>
      <c r="D28" s="37">
        <f>C4</f>
        <v>0</v>
      </c>
      <c r="E28" s="37">
        <f t="shared" si="8"/>
        <v>0</v>
      </c>
      <c r="F28" s="37">
        <f t="shared" si="8"/>
        <v>0</v>
      </c>
      <c r="G28" s="37">
        <f t="shared" si="8"/>
        <v>0</v>
      </c>
      <c r="H28" s="48">
        <v>0</v>
      </c>
      <c r="I28" s="38">
        <f t="shared" si="9"/>
        <v>0</v>
      </c>
      <c r="J28" s="38">
        <f t="shared" si="9"/>
        <v>0</v>
      </c>
      <c r="K28" s="48">
        <f>H28*I28*J28</f>
        <v>0</v>
      </c>
      <c r="L28" s="39">
        <f>H4</f>
        <v>0</v>
      </c>
      <c r="N28" s="26">
        <f>B4</f>
        <v>2</v>
      </c>
      <c r="O28" s="26"/>
      <c r="P28" s="37">
        <f>C4</f>
        <v>0</v>
      </c>
      <c r="Q28" s="37">
        <f t="shared" ref="Q28:S29" si="13">E4</f>
        <v>0</v>
      </c>
      <c r="R28" s="37">
        <f t="shared" si="13"/>
        <v>0</v>
      </c>
      <c r="S28" s="37">
        <f t="shared" si="13"/>
        <v>0</v>
      </c>
      <c r="T28" s="48">
        <v>0</v>
      </c>
      <c r="U28" s="38">
        <f t="shared" si="10"/>
        <v>0</v>
      </c>
      <c r="V28" s="38">
        <f t="shared" si="10"/>
        <v>0</v>
      </c>
      <c r="W28" s="48">
        <f>T28*U28*V28</f>
        <v>0</v>
      </c>
      <c r="X28" s="39">
        <f>H4</f>
        <v>0</v>
      </c>
      <c r="Z28" s="26">
        <f>B4</f>
        <v>2</v>
      </c>
      <c r="AA28" s="26"/>
      <c r="AB28" s="37">
        <f t="shared" si="11"/>
        <v>0</v>
      </c>
      <c r="AC28" s="37">
        <f t="shared" si="11"/>
        <v>0</v>
      </c>
      <c r="AD28" s="37">
        <f t="shared" si="11"/>
        <v>0</v>
      </c>
      <c r="AE28" s="37">
        <f t="shared" si="11"/>
        <v>0</v>
      </c>
      <c r="AF28" s="48">
        <v>0</v>
      </c>
      <c r="AG28" s="38">
        <f t="shared" si="12"/>
        <v>0</v>
      </c>
      <c r="AH28" s="38">
        <f t="shared" si="12"/>
        <v>0</v>
      </c>
      <c r="AI28" s="48">
        <f>AF28*AG28*AH28</f>
        <v>0</v>
      </c>
      <c r="AJ28" s="39">
        <f>H4</f>
        <v>0</v>
      </c>
    </row>
    <row r="29" spans="2:36" ht="80.099999999999994" customHeight="1" x14ac:dyDescent="0.25">
      <c r="B29" s="26">
        <v>3</v>
      </c>
      <c r="C29" s="26"/>
      <c r="D29" s="37">
        <f>C5</f>
        <v>0</v>
      </c>
      <c r="E29" s="37">
        <f t="shared" si="8"/>
        <v>0</v>
      </c>
      <c r="F29" s="37">
        <f t="shared" si="8"/>
        <v>0</v>
      </c>
      <c r="G29" s="37">
        <f t="shared" si="8"/>
        <v>0</v>
      </c>
      <c r="H29" s="48">
        <v>0</v>
      </c>
      <c r="I29" s="38">
        <f t="shared" si="9"/>
        <v>0</v>
      </c>
      <c r="J29" s="38">
        <f t="shared" si="9"/>
        <v>0</v>
      </c>
      <c r="K29" s="48">
        <f>H29*I29*J29</f>
        <v>0</v>
      </c>
      <c r="L29" s="39"/>
      <c r="N29" s="40">
        <v>3</v>
      </c>
      <c r="O29" s="40"/>
      <c r="P29" s="37">
        <f>C5</f>
        <v>0</v>
      </c>
      <c r="Q29" s="37">
        <f t="shared" si="13"/>
        <v>0</v>
      </c>
      <c r="R29" s="37">
        <f t="shared" si="13"/>
        <v>0</v>
      </c>
      <c r="S29" s="37">
        <f t="shared" si="13"/>
        <v>0</v>
      </c>
      <c r="T29" s="48">
        <v>1</v>
      </c>
      <c r="U29" s="38">
        <f t="shared" si="10"/>
        <v>0</v>
      </c>
      <c r="V29" s="38">
        <f t="shared" si="10"/>
        <v>0</v>
      </c>
      <c r="W29" s="48">
        <f>T29*U29*V29</f>
        <v>0</v>
      </c>
      <c r="X29" s="22"/>
      <c r="Z29" s="40">
        <v>3</v>
      </c>
      <c r="AA29" s="40"/>
      <c r="AB29" s="37">
        <f>C5</f>
        <v>0</v>
      </c>
      <c r="AC29" s="37">
        <f>E5</f>
        <v>0</v>
      </c>
      <c r="AD29" s="37">
        <f>F5</f>
        <v>0</v>
      </c>
      <c r="AE29" s="37">
        <f>G5</f>
        <v>0</v>
      </c>
      <c r="AF29" s="48">
        <v>1</v>
      </c>
      <c r="AG29" s="38">
        <f t="shared" si="12"/>
        <v>0</v>
      </c>
      <c r="AH29" s="38">
        <f t="shared" si="12"/>
        <v>0</v>
      </c>
      <c r="AI29" s="48">
        <f>AF29*AG29*AH29</f>
        <v>0</v>
      </c>
      <c r="AJ29" s="22"/>
    </row>
    <row r="30" spans="2:36" ht="18.75" customHeight="1" x14ac:dyDescent="0.25">
      <c r="B30" s="182" t="s">
        <v>93</v>
      </c>
      <c r="C30" s="182"/>
      <c r="D30" s="182"/>
      <c r="E30" s="182"/>
      <c r="F30" s="182"/>
      <c r="G30" s="182"/>
      <c r="H30" s="182"/>
      <c r="I30" s="182"/>
      <c r="J30" s="182"/>
      <c r="K30" s="182"/>
      <c r="L30" s="46">
        <f>SUM(K27:K29)</f>
        <v>0</v>
      </c>
      <c r="N30" s="182" t="s">
        <v>93</v>
      </c>
      <c r="O30" s="182"/>
      <c r="P30" s="182"/>
      <c r="Q30" s="182"/>
      <c r="R30" s="182"/>
      <c r="S30" s="182"/>
      <c r="T30" s="182"/>
      <c r="U30" s="182"/>
      <c r="V30" s="182"/>
      <c r="W30" s="182"/>
      <c r="X30" s="46">
        <f>SUM(W27:W29)</f>
        <v>0</v>
      </c>
      <c r="Z30" s="182" t="s">
        <v>93</v>
      </c>
      <c r="AA30" s="182"/>
      <c r="AB30" s="182"/>
      <c r="AC30" s="182"/>
      <c r="AD30" s="182"/>
      <c r="AE30" s="182"/>
      <c r="AF30" s="182"/>
      <c r="AG30" s="182"/>
      <c r="AH30" s="182"/>
      <c r="AI30" s="182"/>
      <c r="AJ30" s="46">
        <f>SUM(AI27:AI29)</f>
        <v>0</v>
      </c>
    </row>
    <row r="31" spans="2:36" ht="18.75" x14ac:dyDescent="0.25">
      <c r="B31" s="182" t="s">
        <v>51</v>
      </c>
      <c r="C31" s="182"/>
      <c r="D31" s="182"/>
      <c r="E31" s="182"/>
      <c r="F31" s="182"/>
      <c r="G31" s="182"/>
      <c r="H31" s="182"/>
      <c r="I31" s="182"/>
      <c r="J31" s="182"/>
      <c r="K31" s="182"/>
      <c r="L31" s="46">
        <f>L30*2.07%</f>
        <v>0</v>
      </c>
      <c r="N31" s="182" t="s">
        <v>51</v>
      </c>
      <c r="O31" s="182"/>
      <c r="P31" s="182"/>
      <c r="Q31" s="182"/>
      <c r="R31" s="182"/>
      <c r="S31" s="182"/>
      <c r="T31" s="182"/>
      <c r="U31" s="182"/>
      <c r="V31" s="182"/>
      <c r="W31" s="182"/>
      <c r="X31" s="46">
        <f>X30*2.07%</f>
        <v>0</v>
      </c>
      <c r="Z31" s="182" t="s">
        <v>51</v>
      </c>
      <c r="AA31" s="182"/>
      <c r="AB31" s="182"/>
      <c r="AC31" s="182"/>
      <c r="AD31" s="182"/>
      <c r="AE31" s="182"/>
      <c r="AF31" s="182"/>
      <c r="AG31" s="182"/>
      <c r="AH31" s="182"/>
      <c r="AI31" s="182"/>
      <c r="AJ31" s="46">
        <f>AJ30*2.07%</f>
        <v>0</v>
      </c>
    </row>
    <row r="32" spans="2:36" ht="18.75" x14ac:dyDescent="0.25">
      <c r="B32" s="182" t="s">
        <v>47</v>
      </c>
      <c r="C32" s="182"/>
      <c r="D32" s="182"/>
      <c r="E32" s="182"/>
      <c r="F32" s="182"/>
      <c r="G32" s="182"/>
      <c r="H32" s="182"/>
      <c r="I32" s="182"/>
      <c r="J32" s="182"/>
      <c r="K32" s="182"/>
      <c r="L32" s="47">
        <f>L30*19%</f>
        <v>0</v>
      </c>
      <c r="N32" s="182" t="s">
        <v>47</v>
      </c>
      <c r="O32" s="182"/>
      <c r="P32" s="182"/>
      <c r="Q32" s="182"/>
      <c r="R32" s="182"/>
      <c r="S32" s="182"/>
      <c r="T32" s="182"/>
      <c r="U32" s="182"/>
      <c r="V32" s="182"/>
      <c r="W32" s="182"/>
      <c r="X32" s="47">
        <f>X30*19%</f>
        <v>0</v>
      </c>
      <c r="Z32" s="182" t="s">
        <v>47</v>
      </c>
      <c r="AA32" s="182"/>
      <c r="AB32" s="182"/>
      <c r="AC32" s="182"/>
      <c r="AD32" s="182"/>
      <c r="AE32" s="182"/>
      <c r="AF32" s="182"/>
      <c r="AG32" s="182"/>
      <c r="AH32" s="182"/>
      <c r="AI32" s="182"/>
      <c r="AJ32" s="47">
        <f>AJ30*19%</f>
        <v>0</v>
      </c>
    </row>
    <row r="33" spans="2:36" ht="18.75" x14ac:dyDescent="0.25">
      <c r="B33" s="182" t="s">
        <v>48</v>
      </c>
      <c r="C33" s="182"/>
      <c r="D33" s="182"/>
      <c r="E33" s="182"/>
      <c r="F33" s="182"/>
      <c r="G33" s="182"/>
      <c r="H33" s="182"/>
      <c r="I33" s="182"/>
      <c r="J33" s="182"/>
      <c r="K33" s="182"/>
      <c r="L33" s="45">
        <f>SUM(L30:L32)</f>
        <v>0</v>
      </c>
      <c r="N33" s="182" t="s">
        <v>48</v>
      </c>
      <c r="O33" s="182"/>
      <c r="P33" s="182"/>
      <c r="Q33" s="182"/>
      <c r="R33" s="182"/>
      <c r="S33" s="182"/>
      <c r="T33" s="182"/>
      <c r="U33" s="182"/>
      <c r="V33" s="182"/>
      <c r="W33" s="182"/>
      <c r="X33" s="45">
        <f>SUM(X30:X32)</f>
        <v>0</v>
      </c>
      <c r="Z33" s="182" t="s">
        <v>48</v>
      </c>
      <c r="AA33" s="182"/>
      <c r="AB33" s="182"/>
      <c r="AC33" s="182"/>
      <c r="AD33" s="182"/>
      <c r="AE33" s="182"/>
      <c r="AF33" s="182"/>
      <c r="AG33" s="182"/>
      <c r="AH33" s="182"/>
      <c r="AI33" s="182"/>
      <c r="AJ33" s="45">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20"/>
      <c r="X169" s="20"/>
      <c r="AJ169" s="20"/>
    </row>
    <row r="170" spans="1:36" ht="36.75" customHeight="1" x14ac:dyDescent="0.25">
      <c r="L170" s="20"/>
      <c r="X170" s="20"/>
      <c r="AJ170" s="20"/>
    </row>
    <row r="171" spans="1:36" s="20" customFormat="1" ht="18.75" x14ac:dyDescent="0.25">
      <c r="A171" s="18"/>
      <c r="B171" s="18"/>
      <c r="C171" s="18"/>
      <c r="D171" s="18"/>
      <c r="E171" s="18"/>
      <c r="F171" s="18"/>
      <c r="G171" s="18"/>
      <c r="H171" s="19"/>
      <c r="I171" s="19"/>
      <c r="J171" s="18"/>
      <c r="K171" s="18"/>
      <c r="M171" s="18"/>
      <c r="N171" s="18"/>
      <c r="O171" s="18"/>
      <c r="P171" s="18"/>
      <c r="Q171" s="18"/>
      <c r="R171" s="18"/>
      <c r="S171" s="18"/>
      <c r="T171" s="19"/>
      <c r="U171" s="19"/>
      <c r="V171" s="18"/>
      <c r="W171" s="18"/>
      <c r="Z171" s="18"/>
      <c r="AA171" s="18"/>
      <c r="AB171" s="18"/>
      <c r="AC171" s="18"/>
      <c r="AD171" s="18"/>
      <c r="AE171" s="18"/>
      <c r="AF171" s="19"/>
      <c r="AG171" s="19"/>
      <c r="AH171" s="18"/>
      <c r="AI171" s="18"/>
    </row>
    <row r="172" spans="1:36" s="20" customFormat="1" ht="18.75" customHeight="1" x14ac:dyDescent="0.25">
      <c r="A172" s="18"/>
      <c r="B172" s="18"/>
      <c r="C172" s="18"/>
      <c r="D172" s="18"/>
      <c r="E172" s="18"/>
      <c r="F172" s="18"/>
      <c r="G172" s="18"/>
      <c r="H172" s="19"/>
      <c r="I172" s="19"/>
      <c r="J172" s="18"/>
      <c r="K172" s="18"/>
      <c r="M172" s="18"/>
      <c r="N172" s="18"/>
      <c r="O172" s="18"/>
      <c r="P172" s="18"/>
      <c r="Q172" s="18"/>
      <c r="R172" s="18"/>
      <c r="S172" s="18"/>
      <c r="T172" s="19"/>
      <c r="U172" s="19"/>
      <c r="V172" s="18"/>
      <c r="W172" s="18"/>
      <c r="Z172" s="18"/>
      <c r="AA172" s="18"/>
      <c r="AB172" s="18"/>
      <c r="AC172" s="18"/>
      <c r="AD172" s="18"/>
      <c r="AE172" s="18"/>
      <c r="AF172" s="19"/>
      <c r="AG172" s="19"/>
      <c r="AH172" s="18"/>
      <c r="AI172" s="18"/>
    </row>
    <row r="173" spans="1:36" s="20" customFormat="1" ht="18.75" x14ac:dyDescent="0.25">
      <c r="A173" s="18"/>
      <c r="B173" s="18"/>
      <c r="C173" s="18"/>
      <c r="D173" s="18"/>
      <c r="E173" s="18"/>
      <c r="F173" s="18"/>
      <c r="G173" s="18"/>
      <c r="H173" s="19"/>
      <c r="I173" s="19"/>
      <c r="J173" s="18"/>
      <c r="K173" s="18"/>
      <c r="M173" s="18"/>
      <c r="N173" s="18"/>
      <c r="O173" s="18"/>
      <c r="P173" s="18"/>
      <c r="Q173" s="18"/>
      <c r="R173" s="18"/>
      <c r="S173" s="18"/>
      <c r="T173" s="19"/>
      <c r="U173" s="19"/>
      <c r="V173" s="18"/>
      <c r="W173" s="18"/>
      <c r="Z173" s="18"/>
      <c r="AA173" s="18"/>
      <c r="AB173" s="18"/>
      <c r="AC173" s="18"/>
      <c r="AD173" s="18"/>
      <c r="AE173" s="18"/>
      <c r="AF173" s="19"/>
      <c r="AG173" s="19"/>
      <c r="AH173" s="18"/>
      <c r="AI173" s="18"/>
    </row>
    <row r="174" spans="1:36" s="20" customFormat="1" ht="18.75" x14ac:dyDescent="0.25">
      <c r="A174" s="18"/>
      <c r="B174" s="18"/>
      <c r="C174" s="18"/>
      <c r="D174" s="18"/>
      <c r="E174" s="18"/>
      <c r="F174" s="18"/>
      <c r="G174" s="18"/>
      <c r="H174" s="19"/>
      <c r="I174" s="19"/>
      <c r="J174" s="18"/>
      <c r="K174" s="18"/>
      <c r="M174" s="18"/>
      <c r="N174" s="18"/>
      <c r="O174" s="18"/>
      <c r="P174" s="18"/>
      <c r="Q174" s="18"/>
      <c r="R174" s="18"/>
      <c r="S174" s="18"/>
      <c r="T174" s="19"/>
      <c r="U174" s="19"/>
      <c r="V174" s="18"/>
      <c r="W174" s="18"/>
      <c r="Z174" s="18"/>
      <c r="AA174" s="18"/>
      <c r="AB174" s="18"/>
      <c r="AC174" s="18"/>
      <c r="AD174" s="18"/>
      <c r="AE174" s="18"/>
      <c r="AF174" s="19"/>
      <c r="AG174" s="19"/>
      <c r="AH174" s="18"/>
      <c r="AI174" s="18"/>
    </row>
    <row r="175" spans="1:36" s="20" customFormat="1" ht="18.75" customHeight="1" x14ac:dyDescent="0.25">
      <c r="A175" s="18"/>
      <c r="B175" s="18"/>
      <c r="C175" s="18"/>
      <c r="D175" s="18"/>
      <c r="E175" s="18"/>
      <c r="F175" s="18"/>
      <c r="G175" s="18"/>
      <c r="H175" s="19"/>
      <c r="I175" s="19"/>
      <c r="J175" s="18"/>
      <c r="K175" s="18"/>
      <c r="M175" s="18"/>
      <c r="N175" s="18"/>
      <c r="O175" s="18"/>
      <c r="P175" s="18"/>
      <c r="Q175" s="18"/>
      <c r="R175" s="18"/>
      <c r="S175" s="18"/>
      <c r="T175" s="19"/>
      <c r="U175" s="19"/>
      <c r="V175" s="18"/>
      <c r="W175" s="18"/>
      <c r="Z175" s="18"/>
      <c r="AA175" s="18"/>
      <c r="AB175" s="18"/>
      <c r="AC175" s="18"/>
      <c r="AD175" s="18"/>
      <c r="AE175" s="18"/>
      <c r="AF175" s="19"/>
      <c r="AG175" s="19"/>
      <c r="AH175" s="18"/>
      <c r="AI175" s="18"/>
    </row>
    <row r="176" spans="1:36" s="20" customFormat="1" ht="18.75" x14ac:dyDescent="0.25">
      <c r="A176" s="18"/>
      <c r="B176" s="18"/>
      <c r="C176" s="18"/>
      <c r="D176" s="18"/>
      <c r="E176" s="18"/>
      <c r="F176" s="18"/>
      <c r="G176" s="18"/>
      <c r="H176" s="19"/>
      <c r="I176" s="19"/>
      <c r="J176" s="18"/>
      <c r="K176" s="18"/>
      <c r="M176" s="18"/>
      <c r="N176" s="18"/>
      <c r="O176" s="18"/>
      <c r="P176" s="18"/>
      <c r="Q176" s="18"/>
      <c r="R176" s="18"/>
      <c r="S176" s="18"/>
      <c r="T176" s="19"/>
      <c r="U176" s="19"/>
      <c r="V176" s="18"/>
      <c r="W176" s="18"/>
      <c r="Z176" s="18"/>
      <c r="AA176" s="18"/>
      <c r="AB176" s="18"/>
      <c r="AC176" s="18"/>
      <c r="AD176" s="18"/>
      <c r="AE176" s="18"/>
      <c r="AF176" s="19"/>
      <c r="AG176" s="19"/>
      <c r="AH176" s="18"/>
      <c r="AI176" s="18"/>
    </row>
    <row r="177" spans="1:36" s="20" customFormat="1" ht="18.75" x14ac:dyDescent="0.25">
      <c r="A177" s="18"/>
      <c r="B177" s="18"/>
      <c r="C177" s="18"/>
      <c r="D177" s="18"/>
      <c r="E177" s="18"/>
      <c r="F177" s="18"/>
      <c r="G177" s="18"/>
      <c r="H177" s="19"/>
      <c r="I177" s="19"/>
      <c r="J177" s="18"/>
      <c r="K177" s="18"/>
      <c r="M177" s="18"/>
      <c r="N177" s="18"/>
      <c r="O177" s="18"/>
      <c r="P177" s="18"/>
      <c r="Q177" s="18"/>
      <c r="R177" s="18"/>
      <c r="S177" s="18"/>
      <c r="T177" s="19"/>
      <c r="U177" s="19"/>
      <c r="V177" s="18"/>
      <c r="W177" s="18"/>
      <c r="Z177" s="18"/>
      <c r="AA177" s="18"/>
      <c r="AB177" s="18"/>
      <c r="AC177" s="18"/>
      <c r="AD177" s="18"/>
      <c r="AE177" s="18"/>
      <c r="AF177" s="19"/>
      <c r="AG177" s="19"/>
      <c r="AH177" s="18"/>
      <c r="AI177" s="18"/>
    </row>
    <row r="178" spans="1:36" s="20" customFormat="1" ht="18.75" x14ac:dyDescent="0.25">
      <c r="A178" s="18"/>
      <c r="B178" s="18"/>
      <c r="C178" s="18"/>
      <c r="D178" s="18"/>
      <c r="E178" s="18"/>
      <c r="F178" s="18"/>
      <c r="G178" s="18"/>
      <c r="H178" s="19"/>
      <c r="I178" s="19"/>
      <c r="J178" s="18"/>
      <c r="K178" s="18"/>
      <c r="M178" s="18"/>
      <c r="N178" s="18"/>
      <c r="O178" s="18"/>
      <c r="P178" s="18"/>
      <c r="Q178" s="18"/>
      <c r="R178" s="18"/>
      <c r="S178" s="18"/>
      <c r="T178" s="19"/>
      <c r="U178" s="19"/>
      <c r="V178" s="18"/>
      <c r="W178" s="18"/>
      <c r="Z178" s="18"/>
      <c r="AA178" s="18"/>
      <c r="AB178" s="18"/>
      <c r="AC178" s="18"/>
      <c r="AD178" s="18"/>
      <c r="AE178" s="18"/>
      <c r="AF178" s="19"/>
      <c r="AG178" s="19"/>
      <c r="AH178" s="18"/>
      <c r="AI178" s="18"/>
    </row>
    <row r="179" spans="1:36" s="20" customFormat="1" ht="18.75" x14ac:dyDescent="0.25">
      <c r="A179" s="18"/>
      <c r="B179" s="18"/>
      <c r="C179" s="18"/>
      <c r="D179" s="18"/>
      <c r="E179" s="18"/>
      <c r="F179" s="18"/>
      <c r="G179" s="18"/>
      <c r="H179" s="19"/>
      <c r="I179" s="19"/>
      <c r="J179" s="18"/>
      <c r="K179" s="18"/>
      <c r="L179" s="18"/>
      <c r="M179" s="18"/>
      <c r="N179" s="18"/>
      <c r="O179" s="18"/>
      <c r="P179" s="18"/>
      <c r="Q179" s="18"/>
      <c r="R179" s="18"/>
      <c r="S179" s="18"/>
      <c r="T179" s="19"/>
      <c r="U179" s="19"/>
      <c r="V179" s="18"/>
      <c r="W179" s="18"/>
      <c r="X179" s="18"/>
      <c r="Z179" s="18"/>
      <c r="AA179" s="18"/>
      <c r="AB179" s="18"/>
      <c r="AC179" s="18"/>
      <c r="AD179" s="18"/>
      <c r="AE179" s="18"/>
      <c r="AF179" s="19"/>
      <c r="AG179" s="19"/>
      <c r="AH179" s="18"/>
      <c r="AI179" s="18"/>
      <c r="AJ179" s="18"/>
    </row>
    <row r="180" spans="1:36" s="20" customFormat="1" ht="18.75" x14ac:dyDescent="0.25">
      <c r="A180" s="18"/>
      <c r="B180" s="18"/>
      <c r="C180" s="18"/>
      <c r="D180" s="18"/>
      <c r="E180" s="18"/>
      <c r="F180" s="18"/>
      <c r="G180" s="18"/>
      <c r="H180" s="19"/>
      <c r="I180" s="19"/>
      <c r="J180" s="18"/>
      <c r="K180" s="18"/>
      <c r="L180" s="18"/>
      <c r="M180" s="18"/>
      <c r="N180" s="18"/>
      <c r="O180" s="18"/>
      <c r="P180" s="18"/>
      <c r="Q180" s="18"/>
      <c r="R180" s="18"/>
      <c r="S180" s="18"/>
      <c r="T180" s="19"/>
      <c r="U180" s="19"/>
      <c r="V180" s="18"/>
      <c r="W180" s="18"/>
      <c r="X180" s="18"/>
      <c r="Z180" s="18"/>
      <c r="AA180" s="18"/>
      <c r="AB180" s="18"/>
      <c r="AC180" s="18"/>
      <c r="AD180" s="18"/>
      <c r="AE180" s="18"/>
      <c r="AF180" s="19"/>
      <c r="AG180" s="19"/>
      <c r="AH180" s="18"/>
      <c r="AI180" s="18"/>
      <c r="AJ180" s="18"/>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D6" sqref="D6:K6"/>
    </sheetView>
  </sheetViews>
  <sheetFormatPr baseColWidth="10" defaultColWidth="11.28515625" defaultRowHeight="18.75" x14ac:dyDescent="0.25"/>
  <cols>
    <col min="1" max="1" width="4.7109375" style="20" customWidth="1"/>
    <col min="2" max="2" width="15.7109375" style="20" customWidth="1"/>
    <col min="3" max="3" width="16.28515625" style="20" customWidth="1"/>
    <col min="4" max="4" width="25.7109375" style="20" customWidth="1"/>
    <col min="5" max="6" width="15.7109375" style="20" customWidth="1"/>
    <col min="7" max="7" width="18.7109375" style="20" customWidth="1"/>
    <col min="8" max="8" width="15.7109375" style="20" customWidth="1"/>
    <col min="9" max="9" width="19.28515625" style="20" bestFit="1" customWidth="1"/>
    <col min="10" max="10" width="19.28515625" style="20" customWidth="1"/>
    <col min="11" max="11" width="48.28515625" style="20" customWidth="1"/>
    <col min="12" max="16384" width="11.28515625" style="20"/>
  </cols>
  <sheetData>
    <row r="1" spans="2:11" ht="19.5" thickBot="1" x14ac:dyDescent="0.3"/>
    <row r="2" spans="2:11" ht="19.5" thickBot="1" x14ac:dyDescent="0.3">
      <c r="B2" s="211" t="s">
        <v>72</v>
      </c>
      <c r="C2" s="212"/>
      <c r="D2" s="212"/>
      <c r="E2" s="212"/>
      <c r="F2" s="212"/>
      <c r="G2" s="212"/>
      <c r="H2" s="212"/>
      <c r="I2" s="212"/>
      <c r="J2" s="212"/>
      <c r="K2" s="212"/>
    </row>
    <row r="3" spans="2:11" ht="18.600000000000001" customHeight="1" x14ac:dyDescent="0.25">
      <c r="B3" s="226" t="s">
        <v>73</v>
      </c>
      <c r="C3" s="229" t="s">
        <v>74</v>
      </c>
      <c r="D3" s="230"/>
      <c r="E3" s="230"/>
      <c r="F3" s="230"/>
      <c r="G3" s="230"/>
      <c r="H3" s="230"/>
      <c r="I3" s="230"/>
      <c r="J3" s="230"/>
      <c r="K3" s="230"/>
    </row>
    <row r="4" spans="2:11" ht="19.5" thickBot="1" x14ac:dyDescent="0.3">
      <c r="B4" s="227"/>
      <c r="C4" s="231"/>
      <c r="D4" s="232"/>
      <c r="E4" s="232"/>
      <c r="F4" s="232"/>
      <c r="G4" s="232"/>
      <c r="H4" s="232"/>
      <c r="I4" s="232"/>
      <c r="J4" s="232"/>
      <c r="K4" s="232"/>
    </row>
    <row r="5" spans="2:11" ht="19.5" thickBot="1" x14ac:dyDescent="0.3">
      <c r="B5" s="238" t="s">
        <v>111</v>
      </c>
      <c r="C5" s="239"/>
      <c r="D5" s="239"/>
      <c r="E5" s="239"/>
      <c r="F5" s="239"/>
      <c r="G5" s="239"/>
      <c r="H5" s="239"/>
      <c r="I5" s="239"/>
      <c r="J5" s="239"/>
      <c r="K5" s="239"/>
    </row>
    <row r="6" spans="2:11" ht="19.5" thickBot="1" x14ac:dyDescent="0.3">
      <c r="B6" s="217" t="s">
        <v>75</v>
      </c>
      <c r="C6" s="228"/>
      <c r="D6" s="235"/>
      <c r="E6" s="236"/>
      <c r="F6" s="236"/>
      <c r="G6" s="236"/>
      <c r="H6" s="237"/>
      <c r="I6" s="237"/>
      <c r="J6" s="237"/>
      <c r="K6" s="236"/>
    </row>
    <row r="7" spans="2:11" ht="43.5" customHeight="1" x14ac:dyDescent="0.25">
      <c r="B7" s="213" t="s">
        <v>76</v>
      </c>
      <c r="C7" s="214"/>
      <c r="D7" s="215"/>
      <c r="E7" s="216"/>
      <c r="F7" s="217" t="s">
        <v>77</v>
      </c>
      <c r="G7" s="218"/>
      <c r="H7" s="233"/>
      <c r="I7" s="233"/>
      <c r="J7" s="233"/>
      <c r="K7" s="120" t="s">
        <v>78</v>
      </c>
    </row>
    <row r="8" spans="2:11" ht="46.5" customHeight="1" x14ac:dyDescent="0.25">
      <c r="B8" s="219" t="s">
        <v>80</v>
      </c>
      <c r="C8" s="220"/>
      <c r="D8" s="221"/>
      <c r="E8" s="222"/>
      <c r="F8" s="213" t="s">
        <v>61</v>
      </c>
      <c r="G8" s="220"/>
      <c r="H8" s="240"/>
      <c r="I8" s="240"/>
      <c r="J8" s="240"/>
      <c r="K8" s="234" t="str">
        <f>'1. Justificación'!D1</f>
        <v>#RQ:</v>
      </c>
    </row>
    <row r="9" spans="2:11" x14ac:dyDescent="0.25">
      <c r="B9" s="223" t="s">
        <v>1063</v>
      </c>
      <c r="C9" s="224"/>
      <c r="D9" s="224"/>
      <c r="E9" s="224"/>
      <c r="F9" s="224"/>
      <c r="G9" s="225"/>
      <c r="H9" s="241">
        <v>1.9599999999999999E-2</v>
      </c>
      <c r="I9" s="241"/>
      <c r="J9" s="241"/>
      <c r="K9" s="234"/>
    </row>
    <row r="10" spans="2:11" ht="94.5" customHeight="1" x14ac:dyDescent="0.25">
      <c r="B10" s="121" t="s">
        <v>69</v>
      </c>
      <c r="C10" s="121" t="s">
        <v>0</v>
      </c>
      <c r="D10" s="121" t="s">
        <v>1</v>
      </c>
      <c r="E10" s="121" t="s">
        <v>2</v>
      </c>
      <c r="F10" s="121" t="s">
        <v>3</v>
      </c>
      <c r="G10" s="122" t="s">
        <v>1065</v>
      </c>
      <c r="H10" s="123" t="s">
        <v>50</v>
      </c>
      <c r="I10" s="124" t="s">
        <v>1078</v>
      </c>
      <c r="J10" s="124" t="s">
        <v>1070</v>
      </c>
      <c r="K10" s="124" t="s">
        <v>49</v>
      </c>
    </row>
    <row r="11" spans="2:11" x14ac:dyDescent="0.25">
      <c r="B11" s="125">
        <v>1</v>
      </c>
      <c r="C11" s="44"/>
      <c r="D11" s="44"/>
      <c r="E11" s="44"/>
      <c r="F11" s="44"/>
      <c r="G11" s="101">
        <v>0</v>
      </c>
      <c r="H11" s="102"/>
      <c r="I11" s="126">
        <f>G11*H11</f>
        <v>0</v>
      </c>
      <c r="J11" s="101"/>
      <c r="K11" s="83"/>
    </row>
    <row r="12" spans="2:11" x14ac:dyDescent="0.25">
      <c r="B12" s="125">
        <v>2</v>
      </c>
      <c r="C12" s="44"/>
      <c r="D12" s="44"/>
      <c r="E12" s="44"/>
      <c r="F12" s="44"/>
      <c r="G12" s="101">
        <v>0</v>
      </c>
      <c r="H12" s="102"/>
      <c r="I12" s="126">
        <f>G12*H12</f>
        <v>0</v>
      </c>
      <c r="J12" s="101"/>
      <c r="K12" s="83"/>
    </row>
    <row r="13" spans="2:11" x14ac:dyDescent="0.25">
      <c r="B13" s="125">
        <v>3</v>
      </c>
      <c r="C13" s="44"/>
      <c r="D13" s="44"/>
      <c r="E13" s="44"/>
      <c r="F13" s="44"/>
      <c r="G13" s="101">
        <v>0</v>
      </c>
      <c r="H13" s="103"/>
      <c r="I13" s="126">
        <f>G13*H13</f>
        <v>0</v>
      </c>
      <c r="J13" s="101"/>
      <c r="K13" s="83"/>
    </row>
    <row r="14" spans="2:11" ht="18.600000000000001" customHeight="1" x14ac:dyDescent="0.25">
      <c r="B14" s="242" t="s">
        <v>1062</v>
      </c>
      <c r="C14" s="243"/>
      <c r="D14" s="243"/>
      <c r="E14" s="243"/>
      <c r="F14" s="243"/>
      <c r="G14" s="243"/>
      <c r="H14" s="243"/>
      <c r="I14" s="243"/>
      <c r="J14" s="244"/>
      <c r="K14" s="127">
        <f>SUM(I11:I13)</f>
        <v>0</v>
      </c>
    </row>
    <row r="15" spans="2:11" ht="18.75" customHeight="1" x14ac:dyDescent="0.25">
      <c r="B15" s="242" t="s">
        <v>94</v>
      </c>
      <c r="C15" s="243"/>
      <c r="D15" s="243"/>
      <c r="E15" s="243"/>
      <c r="F15" s="243"/>
      <c r="G15" s="243"/>
      <c r="H15" s="243"/>
      <c r="I15" s="243"/>
      <c r="J15" s="244"/>
      <c r="K15" s="128">
        <f>K14*$H$9</f>
        <v>0</v>
      </c>
    </row>
    <row r="16" spans="2:11" ht="18.75" customHeight="1" thickBot="1" x14ac:dyDescent="0.3">
      <c r="B16" s="245" t="s">
        <v>1070</v>
      </c>
      <c r="C16" s="246"/>
      <c r="D16" s="246"/>
      <c r="E16" s="246"/>
      <c r="F16" s="246"/>
      <c r="G16" s="246"/>
      <c r="H16" s="246"/>
      <c r="I16" s="246"/>
      <c r="J16" s="247"/>
      <c r="K16" s="128">
        <f>SUM(J11:J13)</f>
        <v>0</v>
      </c>
    </row>
    <row r="17" spans="2:11" ht="19.5" thickBot="1" x14ac:dyDescent="0.3">
      <c r="B17" s="208" t="s">
        <v>48</v>
      </c>
      <c r="C17" s="209"/>
      <c r="D17" s="209"/>
      <c r="E17" s="209"/>
      <c r="F17" s="209"/>
      <c r="G17" s="209"/>
      <c r="H17" s="209"/>
      <c r="I17" s="209"/>
      <c r="J17" s="210"/>
      <c r="K17" s="129">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17"/>
  <sheetViews>
    <sheetView tabSelected="1" zoomScaleNormal="100" workbookViewId="0">
      <selection activeCell="D17" sqref="D17"/>
    </sheetView>
  </sheetViews>
  <sheetFormatPr baseColWidth="10" defaultColWidth="11.28515625" defaultRowHeight="15" x14ac:dyDescent="0.25"/>
  <cols>
    <col min="1" max="1" width="4.7109375" style="18" customWidth="1"/>
    <col min="2" max="4" width="27.140625" style="18" customWidth="1"/>
    <col min="5" max="5" width="17.7109375" style="18" customWidth="1"/>
    <col min="6" max="16384" width="11.28515625" style="18"/>
  </cols>
  <sheetData>
    <row r="2" spans="2:4" ht="18.75" x14ac:dyDescent="0.25">
      <c r="B2" s="250" t="s">
        <v>81</v>
      </c>
      <c r="C2" s="251"/>
      <c r="D2" s="252"/>
    </row>
    <row r="3" spans="2:4" ht="15" customHeight="1" x14ac:dyDescent="0.25">
      <c r="B3" s="248" t="s">
        <v>86</v>
      </c>
      <c r="C3" s="249"/>
      <c r="D3" s="116">
        <f>'2. Previstos'!M624</f>
        <v>7535167.1100000003</v>
      </c>
    </row>
    <row r="4" spans="2:4" x14ac:dyDescent="0.25">
      <c r="B4" s="117"/>
      <c r="C4" s="117"/>
      <c r="D4" s="117"/>
    </row>
    <row r="5" spans="2:4" ht="15" customHeight="1" x14ac:dyDescent="0.25">
      <c r="B5" s="248" t="s">
        <v>85</v>
      </c>
      <c r="C5" s="253"/>
      <c r="D5" s="249"/>
    </row>
    <row r="6" spans="2:4" x14ac:dyDescent="0.25">
      <c r="B6" s="118" t="s">
        <v>82</v>
      </c>
      <c r="C6" s="118" t="s">
        <v>83</v>
      </c>
      <c r="D6" s="118" t="s">
        <v>84</v>
      </c>
    </row>
    <row r="7" spans="2:4" x14ac:dyDescent="0.25">
      <c r="B7" s="116">
        <f>'3. No Previstos'!L19</f>
        <v>0</v>
      </c>
      <c r="C7" s="116">
        <f>'3. No Previstos'!X19</f>
        <v>0</v>
      </c>
      <c r="D7" s="116">
        <f>'3. No Previstos'!AJ19</f>
        <v>0</v>
      </c>
    </row>
    <row r="8" spans="2:4" x14ac:dyDescent="0.25">
      <c r="B8" s="119"/>
      <c r="C8" s="119"/>
      <c r="D8" s="119"/>
    </row>
    <row r="9" spans="2:4" ht="15" customHeight="1" x14ac:dyDescent="0.25">
      <c r="B9" s="248" t="s">
        <v>1084</v>
      </c>
      <c r="C9" s="253"/>
      <c r="D9" s="249"/>
    </row>
    <row r="10" spans="2:4" x14ac:dyDescent="0.25">
      <c r="B10" s="118" t="s">
        <v>82</v>
      </c>
      <c r="C10" s="118" t="s">
        <v>83</v>
      </c>
      <c r="D10" s="118" t="s">
        <v>84</v>
      </c>
    </row>
    <row r="11" spans="2:4" x14ac:dyDescent="0.25">
      <c r="B11" s="116">
        <f>'3. No Previstos'!L33</f>
        <v>0</v>
      </c>
      <c r="C11" s="116">
        <f>'3. No Previstos'!X33</f>
        <v>0</v>
      </c>
      <c r="D11" s="116">
        <f>'3. No Previstos'!AJ33</f>
        <v>0</v>
      </c>
    </row>
    <row r="12" spans="2:4" x14ac:dyDescent="0.25">
      <c r="B12" s="117"/>
      <c r="C12" s="117"/>
      <c r="D12" s="117"/>
    </row>
    <row r="13" spans="2:4" ht="15" customHeight="1" x14ac:dyDescent="0.25">
      <c r="B13" s="248" t="s">
        <v>87</v>
      </c>
      <c r="C13" s="249"/>
      <c r="D13" s="104">
        <f>MIN(B11:D11,B7:D7)</f>
        <v>0</v>
      </c>
    </row>
    <row r="14" spans="2:4" x14ac:dyDescent="0.25">
      <c r="B14" s="117"/>
      <c r="C14" s="117"/>
      <c r="D14" s="117"/>
    </row>
    <row r="15" spans="2:4" ht="15" customHeight="1" x14ac:dyDescent="0.25">
      <c r="B15" s="248" t="s">
        <v>88</v>
      </c>
      <c r="C15" s="249"/>
      <c r="D15" s="116">
        <f>'4. Pago Terceros'!K17</f>
        <v>0</v>
      </c>
    </row>
    <row r="16" spans="2:4" x14ac:dyDescent="0.25">
      <c r="B16" s="117"/>
      <c r="C16" s="117"/>
      <c r="D16" s="117"/>
    </row>
    <row r="17" spans="2:4" ht="15" customHeight="1" x14ac:dyDescent="0.25">
      <c r="B17" s="248" t="s">
        <v>89</v>
      </c>
      <c r="C17" s="249"/>
      <c r="D17" s="116">
        <f>ROUND((+D3+D13+D15),0)</f>
        <v>7535167</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pageSetup paperSize="9" orientation="portrait" r:id="rId1"/>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6"/>
  <sheetViews>
    <sheetView topLeftCell="A11" zoomScaleNormal="100" workbookViewId="0">
      <selection activeCell="F26" sqref="F26"/>
    </sheetView>
  </sheetViews>
  <sheetFormatPr baseColWidth="10" defaultColWidth="10" defaultRowHeight="15" x14ac:dyDescent="0.25"/>
  <cols>
    <col min="1" max="1" width="26.28515625" style="49" customWidth="1"/>
    <col min="2" max="2" width="9.28515625" style="49" customWidth="1"/>
    <col min="3" max="3" width="16.28515625" style="49" customWidth="1"/>
    <col min="4" max="4" width="39" style="49" customWidth="1"/>
    <col min="5" max="16384" width="10" style="49"/>
  </cols>
  <sheetData>
    <row r="1" spans="1:4" x14ac:dyDescent="0.25">
      <c r="A1" s="275" t="str">
        <f>'1. Justificación'!D1</f>
        <v>#RQ:</v>
      </c>
      <c r="B1" s="276"/>
      <c r="C1" s="276"/>
      <c r="D1" s="277"/>
    </row>
    <row r="2" spans="1:4" x14ac:dyDescent="0.25">
      <c r="A2" s="278"/>
      <c r="B2" s="279"/>
      <c r="C2" s="279"/>
      <c r="D2" s="280"/>
    </row>
    <row r="3" spans="1:4" ht="29.45" customHeight="1" x14ac:dyDescent="0.25">
      <c r="A3" s="278"/>
      <c r="B3" s="279"/>
      <c r="C3" s="279"/>
      <c r="D3" s="280"/>
    </row>
    <row r="4" spans="1:4" x14ac:dyDescent="0.25">
      <c r="A4" s="281" t="s">
        <v>97</v>
      </c>
      <c r="B4" s="282"/>
      <c r="C4" s="282"/>
      <c r="D4" s="283"/>
    </row>
    <row r="5" spans="1:4" x14ac:dyDescent="0.25">
      <c r="A5" s="284" t="s">
        <v>98</v>
      </c>
      <c r="B5" s="285"/>
      <c r="C5" s="285"/>
      <c r="D5" s="286"/>
    </row>
    <row r="6" spans="1:4" x14ac:dyDescent="0.25">
      <c r="A6" s="287" t="s">
        <v>99</v>
      </c>
      <c r="B6" s="288"/>
      <c r="C6" s="288"/>
      <c r="D6" s="289"/>
    </row>
    <row r="7" spans="1:4" ht="33" customHeight="1" x14ac:dyDescent="0.25">
      <c r="A7" s="50" t="s">
        <v>100</v>
      </c>
      <c r="B7" s="290" t="str">
        <f>IFERROR('1. Justificación'!B5:B5,"Nombre de evento")</f>
        <v>OBRAS Desayuno Medios de Comunicación</v>
      </c>
      <c r="C7" s="290"/>
      <c r="D7" s="291"/>
    </row>
    <row r="8" spans="1:4" ht="22.5" customHeight="1" x14ac:dyDescent="0.25">
      <c r="A8" s="50" t="s">
        <v>1081</v>
      </c>
      <c r="B8" s="290" t="str">
        <f>'1. Justificación'!D4</f>
        <v>Dirección de Desarrollo Empresarial y Empleo</v>
      </c>
      <c r="C8" s="290"/>
      <c r="D8" s="291"/>
    </row>
    <row r="9" spans="1:4" x14ac:dyDescent="0.25">
      <c r="A9" s="50" t="s">
        <v>101</v>
      </c>
      <c r="B9" s="292" t="str">
        <f>'1. Justificación'!B7</f>
        <v xml:space="preserve">24 de septiembre, 2025 
Hora: 7:00 am </v>
      </c>
      <c r="C9" s="293"/>
      <c r="D9" s="294"/>
    </row>
    <row r="10" spans="1:4" x14ac:dyDescent="0.25">
      <c r="A10" s="51" t="s">
        <v>1082</v>
      </c>
      <c r="B10" s="295" t="str">
        <f>'1. Justificación'!D5</f>
        <v xml:space="preserve">Subdireccion de Empleo y Formación.
Subdirección de Intermediación, Formalización y Regulación Empresarial. 
</v>
      </c>
      <c r="C10" s="295"/>
      <c r="D10" s="296"/>
    </row>
    <row r="11" spans="1:4" ht="29.1" customHeight="1" x14ac:dyDescent="0.25">
      <c r="A11" s="297" t="s">
        <v>102</v>
      </c>
      <c r="B11" s="298"/>
      <c r="C11" s="298"/>
      <c r="D11" s="299"/>
    </row>
    <row r="12" spans="1:4" ht="32.450000000000003" customHeight="1" x14ac:dyDescent="0.25">
      <c r="A12" s="266" t="s">
        <v>103</v>
      </c>
      <c r="B12" s="267"/>
      <c r="C12" s="267"/>
      <c r="D12" s="268"/>
    </row>
    <row r="13" spans="1:4" x14ac:dyDescent="0.25">
      <c r="A13" s="52" t="s">
        <v>104</v>
      </c>
      <c r="B13" s="133" t="s">
        <v>1096</v>
      </c>
      <c r="C13" s="53" t="s">
        <v>105</v>
      </c>
      <c r="D13" s="132"/>
    </row>
    <row r="14" spans="1:4" ht="41.1" customHeight="1" x14ac:dyDescent="0.25">
      <c r="A14" s="300" t="s">
        <v>1111</v>
      </c>
      <c r="B14" s="301"/>
      <c r="C14" s="301"/>
      <c r="D14" s="302"/>
    </row>
    <row r="15" spans="1:4" ht="32.1" customHeight="1" x14ac:dyDescent="0.25">
      <c r="A15" s="266" t="s">
        <v>106</v>
      </c>
      <c r="B15" s="267"/>
      <c r="C15" s="267"/>
      <c r="D15" s="268"/>
    </row>
    <row r="16" spans="1:4" x14ac:dyDescent="0.25">
      <c r="A16" s="52" t="s">
        <v>107</v>
      </c>
      <c r="B16" s="136" t="s">
        <v>1096</v>
      </c>
      <c r="C16" s="53" t="s">
        <v>105</v>
      </c>
      <c r="D16" s="137"/>
    </row>
    <row r="17" spans="1:4" ht="50.45" customHeight="1" x14ac:dyDescent="0.25">
      <c r="A17" s="263" t="s">
        <v>1112</v>
      </c>
      <c r="B17" s="264"/>
      <c r="C17" s="264"/>
      <c r="D17" s="265"/>
    </row>
    <row r="18" spans="1:4" ht="64.5" customHeight="1" x14ac:dyDescent="0.25">
      <c r="A18" s="266" t="s">
        <v>108</v>
      </c>
      <c r="B18" s="267"/>
      <c r="C18" s="267"/>
      <c r="D18" s="268"/>
    </row>
    <row r="19" spans="1:4" x14ac:dyDescent="0.25">
      <c r="A19" s="52" t="s">
        <v>104</v>
      </c>
      <c r="B19" s="133" t="s">
        <v>1096</v>
      </c>
      <c r="C19" s="53" t="s">
        <v>105</v>
      </c>
      <c r="D19" s="132"/>
    </row>
    <row r="20" spans="1:4" ht="52.5" customHeight="1" x14ac:dyDescent="0.25">
      <c r="A20" s="269" t="s">
        <v>1113</v>
      </c>
      <c r="B20" s="270"/>
      <c r="C20" s="270"/>
      <c r="D20" s="271"/>
    </row>
    <row r="21" spans="1:4" ht="100.5" customHeight="1" x14ac:dyDescent="0.25">
      <c r="A21" s="272" t="s">
        <v>115</v>
      </c>
      <c r="B21" s="273"/>
      <c r="C21" s="273"/>
      <c r="D21" s="274"/>
    </row>
    <row r="22" spans="1:4" ht="18.600000000000001" customHeight="1" x14ac:dyDescent="0.25">
      <c r="A22" s="52" t="s">
        <v>104</v>
      </c>
      <c r="B22" s="136" t="s">
        <v>1096</v>
      </c>
      <c r="C22" s="53" t="s">
        <v>105</v>
      </c>
      <c r="D22" s="137"/>
    </row>
    <row r="23" spans="1:4" ht="70.5" customHeight="1" x14ac:dyDescent="0.25">
      <c r="A23" s="263" t="s">
        <v>1114</v>
      </c>
      <c r="B23" s="264"/>
      <c r="C23" s="264"/>
      <c r="D23" s="265"/>
    </row>
    <row r="24" spans="1:4" ht="87" customHeight="1" x14ac:dyDescent="0.25">
      <c r="A24" s="254" t="s">
        <v>116</v>
      </c>
      <c r="B24" s="255"/>
      <c r="C24" s="255"/>
      <c r="D24" s="256"/>
    </row>
    <row r="25" spans="1:4" ht="90.75" customHeight="1" thickBot="1" x14ac:dyDescent="0.3">
      <c r="A25" s="257" t="s">
        <v>1115</v>
      </c>
      <c r="B25" s="258"/>
      <c r="C25" s="258"/>
      <c r="D25" s="259"/>
    </row>
    <row r="26" spans="1:4" s="131" customFormat="1" ht="108.75" customHeight="1" thickBot="1" x14ac:dyDescent="0.3">
      <c r="A26" s="260" t="s">
        <v>1109</v>
      </c>
      <c r="B26" s="261"/>
      <c r="C26" s="261"/>
      <c r="D26" s="262"/>
    </row>
  </sheetData>
  <mergeCells count="20">
    <mergeCell ref="A15:D15"/>
    <mergeCell ref="A1:D3"/>
    <mergeCell ref="A4:D4"/>
    <mergeCell ref="A5:D5"/>
    <mergeCell ref="A6:D6"/>
    <mergeCell ref="B7:D7"/>
    <mergeCell ref="B8:D8"/>
    <mergeCell ref="B9:D9"/>
    <mergeCell ref="B10:D10"/>
    <mergeCell ref="A11:D11"/>
    <mergeCell ref="A12:D12"/>
    <mergeCell ref="A14:D14"/>
    <mergeCell ref="A24:D24"/>
    <mergeCell ref="A25:D25"/>
    <mergeCell ref="A26:D26"/>
    <mergeCell ref="A17:D17"/>
    <mergeCell ref="A18:D18"/>
    <mergeCell ref="A20:D20"/>
    <mergeCell ref="A21:D21"/>
    <mergeCell ref="A23:D23"/>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85546875" customWidth="1"/>
    <col min="7" max="7" width="29.855468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2024-06-27T12:00:04Z</cp:lastPrinted>
  <dcterms:created xsi:type="dcterms:W3CDTF">2024-05-09T19:22:19Z</dcterms:created>
  <dcterms:modified xsi:type="dcterms:W3CDTF">2025-09-23T20:28:30Z</dcterms:modified>
</cp:coreProperties>
</file>